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30" windowWidth="23655" windowHeight="9990"/>
  </bookViews>
  <sheets>
    <sheet name="62-AICO-02 Bienes Inmuebles " sheetId="1" r:id="rId1"/>
    <sheet name="Hoja2" sheetId="2" r:id="rId2"/>
    <sheet name="Hoja3" sheetId="3" r:id="rId3"/>
  </sheets>
  <definedNames>
    <definedName name="_xlnm.Print_Area" localSheetId="0">'62-AICO-02 Bienes Inmuebles '!$B$6153:$D$6194</definedName>
    <definedName name="_xlnm.Print_Titles" localSheetId="0">'62-AICO-02 Bienes Inmuebles '!$1:$5</definedName>
  </definedNames>
  <calcPr calcId="124519"/>
</workbook>
</file>

<file path=xl/calcChain.xml><?xml version="1.0" encoding="utf-8"?>
<calcChain xmlns="http://schemas.openxmlformats.org/spreadsheetml/2006/main">
  <c r="D6078" i="1"/>
  <c r="D6178"/>
  <c r="D6064"/>
  <c r="D5133" l="1"/>
  <c r="D4743"/>
  <c r="D4681"/>
  <c r="D4096" l="1"/>
  <c r="D4012"/>
  <c r="D1808"/>
  <c r="D1119"/>
  <c r="D1075"/>
  <c r="D1035"/>
  <c r="D6038" s="1"/>
  <c r="D128"/>
  <c r="D75"/>
  <c r="D45"/>
  <c r="D6179" l="1"/>
</calcChain>
</file>

<file path=xl/sharedStrings.xml><?xml version="1.0" encoding="utf-8"?>
<sst xmlns="http://schemas.openxmlformats.org/spreadsheetml/2006/main" count="12349" uniqueCount="4279">
  <si>
    <t>Anexo AICO-02</t>
  </si>
  <si>
    <t>Organismo Intermunicipal Metropolitano de Agua Potable, Alcantarillado, Saneamiento y Servicios Conexos de Los Municipios de Cerro de San Pedro, San Luis Potosí y Soledad de Graciano Sánchez</t>
  </si>
  <si>
    <t>Relación de Bienes Inmuebles que componen su patrimonio</t>
  </si>
  <si>
    <t>Del 01 de enero al 31 de diciembre de 2021</t>
  </si>
  <si>
    <t>Código</t>
  </si>
  <si>
    <t>Descripción del Bien</t>
  </si>
  <si>
    <t>Valor en libros</t>
  </si>
  <si>
    <t>123.0.0.00.00.0000</t>
  </si>
  <si>
    <t xml:space="preserve">  Bienes Inmuebles, Infraestructura y Construcciones en Proceso</t>
  </si>
  <si>
    <t>123.1.0.00.00.0000</t>
  </si>
  <si>
    <t xml:space="preserve">    Terrenos</t>
  </si>
  <si>
    <t>123.1.0.01.00.0000</t>
  </si>
  <si>
    <t xml:space="preserve">      TERRENOS</t>
  </si>
  <si>
    <t>123.3.0.00.00.0000</t>
  </si>
  <si>
    <t xml:space="preserve">    Edificios no Habitacionales</t>
  </si>
  <si>
    <t>123.3.0.01.00.0000</t>
  </si>
  <si>
    <t xml:space="preserve">      PLANTA FILTROS</t>
  </si>
  <si>
    <t>123.4.0.00.00.0000</t>
  </si>
  <si>
    <t xml:space="preserve">    Infraestructura</t>
  </si>
  <si>
    <t>123.4.6.00.00.0000</t>
  </si>
  <si>
    <t xml:space="preserve">      Infraestructura de Agua Potable, Saneamiento, Hidroagrícola</t>
  </si>
  <si>
    <t>123.4.6.01.00.0000</t>
  </si>
  <si>
    <t xml:space="preserve">        APAZU</t>
  </si>
  <si>
    <t>123.4.6.02.00.0000</t>
  </si>
  <si>
    <t xml:space="preserve">        PRODDER</t>
  </si>
  <si>
    <t>123.4.6.03.00.0000</t>
  </si>
  <si>
    <t xml:space="preserve">        PROSANEAR</t>
  </si>
  <si>
    <t>123.4.6.04.00.0000</t>
  </si>
  <si>
    <t xml:space="preserve">        PRODDER CONTRAPARTE</t>
  </si>
  <si>
    <t>123.4.6.04.01.0000</t>
  </si>
  <si>
    <t xml:space="preserve">          POZOS Y REBOMBEOS</t>
  </si>
  <si>
    <t>123.4.6.04.02.0000</t>
  </si>
  <si>
    <t xml:space="preserve">          REBOMBEOS</t>
  </si>
  <si>
    <t>123.4.6.04.03.0000</t>
  </si>
  <si>
    <t xml:space="preserve">          CONTROL DE INUNDACIONES (REJILLAS PLUVIALES)</t>
  </si>
  <si>
    <t>123.4.6.04.04.0000</t>
  </si>
  <si>
    <t xml:space="preserve">          TRANSFORMADORES</t>
  </si>
  <si>
    <t>123.4.6.05.00.0000</t>
  </si>
  <si>
    <t xml:space="preserve">        REPOSICION DE DRENAJE</t>
  </si>
  <si>
    <t>123.4.6.06.00.0000</t>
  </si>
  <si>
    <t xml:space="preserve">        CONTRATO CELEBRADO CON MUNICIPIO</t>
  </si>
  <si>
    <t>123.4.6.07.00.0000</t>
  </si>
  <si>
    <t xml:space="preserve">        PROMAGUA</t>
  </si>
  <si>
    <t>123.4.6.08.00.0000</t>
  </si>
  <si>
    <t xml:space="preserve">        REPOSICION DE DRENAJE A TRAVES DEL MUNICIPIO</t>
  </si>
  <si>
    <t>123.4.6.09.00.0000</t>
  </si>
  <si>
    <t xml:space="preserve">        HABITAT</t>
  </si>
  <si>
    <t>123.4.6.10.00.0000</t>
  </si>
  <si>
    <t xml:space="preserve">        PROME (PROGRAMA DE MEJORAMIENTO DE EFICIENCIAS</t>
  </si>
  <si>
    <t>123.4.6.12.00.0000</t>
  </si>
  <si>
    <t xml:space="preserve">        RECURSO PROPIO</t>
  </si>
  <si>
    <t>123.4.6.13.00.0000</t>
  </si>
  <si>
    <t xml:space="preserve">        INFRAESTRUCTURA DONADA POR FRACCIONADORES</t>
  </si>
  <si>
    <t>123.4.6.14.00.0000</t>
  </si>
  <si>
    <t xml:space="preserve">        PROGRAMA DE AGUA POTABLE, ALCANTARILLADO Y SANEAMIENTO (PROAGUA)</t>
  </si>
  <si>
    <t>123.4.6.14.01.0000</t>
  </si>
  <si>
    <t xml:space="preserve">          APARTADO URBANO ( APAUR )</t>
  </si>
  <si>
    <t>123.5.0.00.00.0000</t>
  </si>
  <si>
    <t xml:space="preserve">    Construcciones en Proceso en Bienes de Dominio Público</t>
  </si>
  <si>
    <t>123.5.3.00.00.0000</t>
  </si>
  <si>
    <t xml:space="preserve">      Construcción de Obras para el Abastecimiento de Agua, Petról</t>
  </si>
  <si>
    <t>123.5.3.02.00.0000</t>
  </si>
  <si>
    <t>123.5.3.03.00.0000</t>
  </si>
  <si>
    <t>123.5.3.03.05.0000</t>
  </si>
  <si>
    <t xml:space="preserve">          PROSANEAR 2018</t>
  </si>
  <si>
    <t>123.5.3.03.06.0000</t>
  </si>
  <si>
    <t xml:space="preserve">          PROGRAMA PROSANEAR</t>
  </si>
  <si>
    <t>123.5.3.04.00.0000</t>
  </si>
  <si>
    <t xml:space="preserve">        RECURSOS PROPIOS</t>
  </si>
  <si>
    <t>123.6.0.00.00.0000</t>
  </si>
  <si>
    <t xml:space="preserve">    Construcciones en Proceso en Bienes Propios</t>
  </si>
  <si>
    <t>123.6.2.00.00.0000</t>
  </si>
  <si>
    <t xml:space="preserve">      Edificación no Habitacional en Proceso</t>
  </si>
  <si>
    <t>123.6.2.01.00.0000</t>
  </si>
  <si>
    <t xml:space="preserve">        EDIFICACIÓN NO HABITACIONAL EN PROCESO</t>
  </si>
  <si>
    <t>123.6.3.00.00.0000</t>
  </si>
  <si>
    <t>123.6.3.01.00.0000</t>
  </si>
  <si>
    <t>123.9.0.00.00.0000</t>
  </si>
  <si>
    <t xml:space="preserve">    Otros Bienes Inmuebles</t>
  </si>
  <si>
    <t>123.9.0.01.00.0000</t>
  </si>
  <si>
    <t xml:space="preserve">      Otros Bienes Inmuebles</t>
  </si>
  <si>
    <t>Ing. Jorge Enrique Torres López</t>
  </si>
  <si>
    <t xml:space="preserve">        C.P. Salvador Medrano Argote</t>
  </si>
  <si>
    <t xml:space="preserve">              Director General</t>
  </si>
  <si>
    <t>Director de Administración y Finanzas</t>
  </si>
  <si>
    <t xml:space="preserve">                      Autorizó</t>
  </si>
  <si>
    <t xml:space="preserve">                        Elaboró</t>
  </si>
  <si>
    <t xml:space="preserve">                                                                                                 C.P. Rafael Munguia Garduño</t>
  </si>
  <si>
    <t xml:space="preserve">                                                                                                               Contralor Interno</t>
  </si>
  <si>
    <t>Revisó</t>
  </si>
  <si>
    <t>Total  Bienes Inmuebles, Infraestructura y Construcciones en Proceso</t>
  </si>
  <si>
    <t>Asiento de apertura SIAPAS</t>
  </si>
  <si>
    <t xml:space="preserve">Anticipo a Terreno Dalias (Antes Manuel J. Othon ) . Esquina con Azafran </t>
  </si>
  <si>
    <t>Anticipo a Terrenos Tlaloc (Tenochtitlan a 22 mts. De Kukulkan,  Ind. Aviación, 3a. Seccion, Retornos)</t>
  </si>
  <si>
    <t>Adquisicion de Terrenos Forestales</t>
  </si>
  <si>
    <t>Terreno en Coronel Romero Espinoza 1140 casi esquina  con P.Moreno, Barrio de Santiago (Antes Manuel  J. Othon)</t>
  </si>
  <si>
    <t>Terreno en  Terrenos Tlaloc (Tenochtitlan a 22 mts. De Kukulkan,  Ind. Aviación, 3a. Seccion, Retornos)</t>
  </si>
  <si>
    <t>Terreno en los Arbolitos (Rio Missisipi y calle Rio Ebro, Fracc.Arbolitos.</t>
  </si>
  <si>
    <t xml:space="preserve">Terreno en calle liberia, No. 1006 </t>
  </si>
  <si>
    <t>Terreno en Pozos relacionanado al Fracc. El Vergel (Periferico 2).</t>
  </si>
  <si>
    <t>Terreno Pozozs Fraccionamiento  Hacienda de Andalucia (Periferico III o La Lomita), Camino Antiguo o al Desierto a San Juanico s/No,. Colonia Las Flores.</t>
  </si>
  <si>
    <t>Adquisición y gastos de escritura de terrenos que colinda con las calles Artículo 123  Esquina con Victor Cervera Pacheco .</t>
  </si>
  <si>
    <t xml:space="preserve">500.41 M2  DE TIERRA Ejidales  para la Construccion del Pozo que abastecera al  Fracc. "Arboleadas del Aguaje" </t>
  </si>
  <si>
    <t>Parte del Lote Núm.1 de La Manzana 32, ubicado en la calle de  Uxmal marcado con el núm. Oficial 101 del Fracc. Conjunto Habitad Hogares Ferrocarrileros  2A. Sección , Soledad de G.Sanchez.</t>
  </si>
  <si>
    <t xml:space="preserve">Registro de Terreno Acta 123444 por donación. </t>
  </si>
  <si>
    <t>Predio rustico  ubicado en Fraccionamiento de LA Loma, Mezquital II o  Lomas del Barrio de Santiago, ( Camino Viejo al Desierto y Av. Papagayo, Colonia 10 de Abril).</t>
  </si>
  <si>
    <t>Contrato de donaciones  e incondicional.  "Jardines de jacrandas II" P/Tanque de Rebombeo C.Jardines  (Mezquital S/No., entre Las calles de puebla y León Guanajuato, Villa San Ángel.</t>
  </si>
  <si>
    <t xml:space="preserve">"Fraciionamiento Angostura" ubicado: Anillo Periferico No.1559 al norte, sur, oriente y poniente con Prop.Privada, Periferico </t>
  </si>
  <si>
    <t>"Privada Santa Fe" Antiguo Camino a Rio Verde y Av. Est.14, al Norte con Lote 27, al Sur : C. Antuguo Camino a Rio Verde, al Oriente con Av. Estacion Catorce, al Poniente  con Lote 16 y 17</t>
  </si>
  <si>
    <t>"Privada de la Hacienda", Calzad de la hacienda Manzana 2 al norteporiente: Camino Viejo a San  Pedro y Calzada de la " Contrato de Donación a Titulo Gratuito.</t>
  </si>
  <si>
    <t xml:space="preserve">Contrato de donacion a Titulo gratuito de Fraccion   La Angostura frente ala Calle  Manuél Gtz.Najera #355-3, con superficie de 528 M2, Colindando: al norte 24.00 colinda con Via Pública , al Sur:24.00 colinda con Prop. del Sr. Ascención Cerino Lara. </t>
  </si>
  <si>
    <t xml:space="preserve">Lote  de Terreno No. 01-A Manzana 41 Ubicado frente a la Av. Desierto del Mayran "721-A con 135-69 metros de Terreno del Fraccionamiento "Valle de Garambuyos" Ubicado en " Valle de los Cactus" . </t>
  </si>
  <si>
    <t>Lote de Terreno No. 01-A Manzana 54 ubicado frente a la Av. Desierto del Mayran #723-A con 435.51 Metros de Terreno del Fraccionamiento " Valle De Las Dunas"  Ubicado en "Alle de los Cactus".</t>
  </si>
  <si>
    <t xml:space="preserve">Lote de terreno  No. 455 de la Manzana 25 de la calle Begonia de la Colonia Pedroza, Fraccionamiento Tercera Chica de la CD.SLP  </t>
  </si>
  <si>
    <t xml:space="preserve"> Parcela 12 z-1 p 1/3 Ubicado Ejido Rancho Viejo, del. V. Pozos, SLP , Sup.2,010 M2. P./Const. De Colector Pluvial.           </t>
  </si>
  <si>
    <t>Donativos  de forma pura, simple y gratuita y condicional del terreno  que se encuentra ubicado en Planta los Filtros.</t>
  </si>
  <si>
    <t>Adquisición  de terreno para servidumbre de paso Pozo Periferico Norte III</t>
  </si>
  <si>
    <t>Registro de terreno por donación gratuita e incondicional (donante: Asociación de colonos Fracc. Orquídeas) de lote:   2-A, ubicado en la calle Boulevard Orquídea Sur, esquina con calle  Jazmín del Fracc. Orquídea, Del.Villa de Pozos, S.L.P., con una superficie de 1,978.58 metros. Clave catastral 6009403200. Al NORTE lindando con lote número 13;, al SUR linda con Boulevard Orquídea Sur; al ORIENTE lindando con calle Jazmín y con lote número 3-A; al PONIENTE linda con lote 1-A. Registro en Notaría Pública 23 Primer Distrito Judicial Instrumento 53,176, libro número 1245, Municipio S.G.S.</t>
  </si>
  <si>
    <t xml:space="preserve">    Subtotal Terrenos:</t>
  </si>
  <si>
    <t>INTERAPAS-DPC-01-2012-A "Construcción del edificio de administración de INTERAPAS, SLP"</t>
  </si>
  <si>
    <t>Fabricación y colocación de puerta de aluminio de 3" de 1.30x2.10 mts y ante techo de aluminio</t>
  </si>
  <si>
    <t>Suministro y colocación de tabal roca a dos caras en planta alta, puerta de aluminio de 1.20 x 2.20 mts con película decorativa.</t>
  </si>
  <si>
    <t>Desmonte, recorte e instalación de puertas de su propiedad, fabricación de puerta pesada abatible levando cristal claro</t>
  </si>
  <si>
    <t>Demolición, limpieza, acareo de escombro y traslado de mobiliario antiguo planta baja área de cajas.</t>
  </si>
  <si>
    <t>Trabajos desinstalar cancelería en herrería y vidrio en oficinas, fabricación y colocación de puerta de aluminio</t>
  </si>
  <si>
    <t>Suministro desinstalación de socho en edificio 2 planta los filtros INTERAPAS  (incluye terminado con boquilla y limpieza)</t>
  </si>
  <si>
    <t>Suministro y colocación de tabla roca a dos caras en la planta baja del edificio 2,demolicion,limpieza y acarreo de escombro.</t>
  </si>
  <si>
    <t>Suministro y colocación de tubería de pvc p/introducc.de red de telefonía, retiro de escombro y limpieza</t>
  </si>
  <si>
    <t>Colocación de talón concreto, impermeabilizante, sellado de grietas edif.1</t>
  </si>
  <si>
    <t>Suministro y colocación. De muro de tabla roca , puertas, zoclo edificio 2 filt</t>
  </si>
  <si>
    <t>Suministro y colocación de Muro , poso, ante techo en la unidad jurídica</t>
  </si>
  <si>
    <t>Desmonte, rehabilitación y colocación de mamparas y panel. Y habilitado de módulos nuevos</t>
  </si>
  <si>
    <t>Fabricación y colocación Tabla roca, pta aluminio, fijos de alum en comercial</t>
  </si>
  <si>
    <t>Arreglos de herreria, canal de lámina galv.baj p/ aguas, aplana ed.come</t>
  </si>
  <si>
    <t>Desmonte  y colocación de  lamina galvanizada impermeabilización aplanado y colocación de vidrios en ventanas planta filtros</t>
  </si>
  <si>
    <t>Fabricación y colocación Tabla roca, puerta aluminio, fijos de alum en comunicación</t>
  </si>
  <si>
    <t>Suministro y colocación de MUSAG dentro de las instalaciones de filtros</t>
  </si>
  <si>
    <t>Suminitro y colocac.de forro de melanina a dos caras, forjado de entrepaños a base de tabla roca regular, desmontaje y recolocación de fijo</t>
  </si>
  <si>
    <t>Colocación de dos fijos y ventanilla corrediza de aluminio natural mate con cristal tintex chapa y jaladera en área auto-caja con acceso vehicular.</t>
  </si>
  <si>
    <t>Forjado de barra de tabla-roca de 5.50 mts x 0.65 mts x 1.00 mts con entrepaños para archivo de carpetas área de comercialización. (cubierta de melanina de 6mm, ángulo de aluminio de 1 1/4</t>
  </si>
  <si>
    <t>Demolición de piso de concreto existente por medios manuales. Suministro y colocación de filtro de grava de 3/4 en parte baja. Colado de piso de concreto y limpieza del área intervenida a mano.</t>
  </si>
  <si>
    <t>1er. Pago parcial "suministro e instalación de un cancel en escuadra en aluminio natural de 3" y cristal claro de 6mm, con un frente de 3.03 por 3.96 metros de fondo y con 2.99 mts.de altura, con cuatro fijos inferiores y tres superiores y una puerta abatible de 1.01 de ancho por 2.21 mts. altura de aluminio de línea comercial 1750 y cristal claro de 6 mm. En el costado derechos con nueve fijos</t>
  </si>
  <si>
    <t>1er.pago parcial "suministro de un cancel fijo en escuadra en aluminio natural de 2" y cristal claro de 6mm en la parte frontal con 2.74 mts.de ancho por 1.60 mts.de altura dividido en 2 claros y de fondo 5.91 mts.de ancho por 1.60 de altura dividido en tres claros, instalado en la parte sup.de cubículo existente</t>
  </si>
  <si>
    <t>Suministro y colocación de repisas y barra de madera de pino acabado natural, incluye cargadores a muro, escuadras, material, mano de obra y lo necesario para su ejecución correcta.</t>
  </si>
  <si>
    <t>Finiquito "suministro e instalación de un cancel en escuadra en aluminio natural de 3" y cristal claro de 6mm, con un frente de 3.03 por 3.96 metros de fondo y con 2.99 mts.de altura, con cuatro fijos inferiores y Tres superiores y una puerta abatible de 1.01 de ancho por 2.21 mts. altura de aluminio de línea comercial 1750 y cristal claro de 6 mm. En el costado derechos con nueve fijos.</t>
  </si>
  <si>
    <t xml:space="preserve">Finiquito "suministro de un cancel fijo en escuadra en aluminio natural de 2" y cristal claro de 6mm en la parte frontal con 2.74 mts.de ancho por 1.60 mts.de altura dividido en 2 claros y de fondo 5.91 mts.de ancho por 1.60 de altura dividido en tres claros, instalado en la parte sup.de cubículo existente suministro de un cancel fijo para cubículo con cristal claro de 6mm.dividido en tres caras: la primera cara visto de frente del lado izquierdo mide 2.40 metros de ancho por 3.25 metros de altura modulado en 3 fijos superiores y 4 inferiores. Incluye puerta de aluminio abatible en serie comercial, 1750 con un </t>
  </si>
  <si>
    <t>Intermedio al centro y en la  cara de la parte frontal el cancel mide 3.61 metros de ancho por 3.25 metros de altura modulado en 4 fijos superiores 8 inferiores y una venta de 0.90 de ancho por 0.40 de altura con 2 ventilas corredizas en aluminio natural de 2" y la cara del lado derecho mide 2.40 metros de ancho por 3.25 mts.de altura y esta modulado en 3 fijos superiores e inferiores</t>
  </si>
  <si>
    <t>Modificación del domo, incluye levantarlo 0.40 cms.por medio de 6 ventanas con fijo y un corredizo de perfil de aluminio natural de 2" y cristal satinovo de 6 mm. Con un frente de 6.07 mts.de ancho y 0.40 metros de altura y a los costados 2 fijos de aluminio natural de 2" y cristal satinovo de 6 mm. Con una medida de 2.02 metros de ancho por 040. Metros de altura.</t>
  </si>
  <si>
    <t>Suministro y colocación de un cancel en aluminio natural de 3" divisorio para módulos en 3 caras, 2 laterales y una frontal. La cara lateral izquierda de 2.83 mts.de ancho por 3.24 de altura modulado en 6 claros fijos y 2.83 x 1.20 de película esmerilada en la parte inferior. Inferior frontal: 3.71 metros de ancho por 3.24 metros de altura modulada en 3 fijos superiores y 2 inferiores, incluye una puerta abatible en aluminio natural de la línea comercial 1750.  Cara lateral derecha mide 3.33 metros de ancho por 3.24 de altura modulado en 6 claros fijos 3.33 x 1.20  de película esmerilada en la parte inferior. Suministro u colocación de aluminio natural.</t>
  </si>
  <si>
    <t>Suministro y colocación de un cancel de aluminio natural de 3" con 2.08 metros de ancho por 2.00 metros de altura dividido en 2 claros horizontales con cristal claro de 6mm. Y película esmerilada en parte inferior</t>
  </si>
  <si>
    <t>Suministro y colocación de un cancel de aluminio natural de 3" divisorio para modulo con 1.50 mts.de ancho por 2.00 metros de altura con cristal claro de 6mm.y película esmerilada en la parte inferior</t>
  </si>
  <si>
    <t>Anticipo al contrato de rehabilitación de oficinas en planta los filtros de INTERAPAS en esta ciudad capital</t>
  </si>
  <si>
    <t>Anticipo 30% por concepto de suministro y colocación de vitropiso maraca interceramic en área administrativa ubicada en planta los filtros</t>
  </si>
  <si>
    <t>Suministro e instalación de loseta cerámica y zoclo cerámico de las nuevas oficinas ubicadas en planta de filtros para el área comercial</t>
  </si>
  <si>
    <t xml:space="preserve">Impermeabilización para techo con laminas de asbesto de las nuevas oficinas ubicadas en planta de filtros para el área comercial  </t>
  </si>
  <si>
    <t>Suministro y colocación de vitropiso en escaleras de las nuevas oficinas ubicadas en planta de filtros para el area comercial</t>
  </si>
  <si>
    <t>Donación del municipio. Calle pintores 2349, fracc. lomas 1a.seccion, área de construcción 3552</t>
  </si>
  <si>
    <t>F-512 reclasificación de gastos relacionados con la construcción del edificio</t>
  </si>
  <si>
    <t>Edificación habitacional  factura f-40</t>
  </si>
  <si>
    <t>Edificación habitacional  factura f-39</t>
  </si>
  <si>
    <t>Edificación habitacional  factura f-44560</t>
  </si>
  <si>
    <t xml:space="preserve">Suministro y colocación de vitropiso en escaleras de las nuevas oficinas ubicadas en planta de filtros para el área comercial </t>
  </si>
  <si>
    <t>Edificación habitacional  d-244 f.512</t>
  </si>
  <si>
    <t>Traspaso a otros bienes inmuebles</t>
  </si>
  <si>
    <t>Facturas: 39 (noviembre 2016) y 41 (diciembre 2016) del proveedor: De La Rosa Rodríguez Francisco por concepto de: habilitado de área de recepción en dirección general.</t>
  </si>
  <si>
    <t xml:space="preserve">   Subtotal Edificios no Habitacionales:</t>
  </si>
  <si>
    <t>APAZU-01-2005-A Lineas De Conduccion</t>
  </si>
  <si>
    <t>APAZU-01-2005-Ir  Supervision</t>
  </si>
  <si>
    <t>APAZU-03-2005-A Sustitucion De Eq.Electronico En Pozos</t>
  </si>
  <si>
    <t xml:space="preserve">APAZU-04-2005-A Perforacion De Pozo </t>
  </si>
  <si>
    <t xml:space="preserve">APAZU-04-2005-Ad Supervision Pozo </t>
  </si>
  <si>
    <t xml:space="preserve">APAZU-05-2004-A Perforacion Pozo </t>
  </si>
  <si>
    <t>APAZU-05-2005-A Perforacion Pozo</t>
  </si>
  <si>
    <t>APAZU-07-2005-A Sustitucion Alcantarillado</t>
  </si>
  <si>
    <t>APAZU-08-2005-A Sustitucion Alcantarillado</t>
  </si>
  <si>
    <t>APAZU-10-2005-A Sustitucion Tomas Domiciliarias</t>
  </si>
  <si>
    <t>APAZU-12-2004-A Trabajo Sectorizacion A La Red</t>
  </si>
  <si>
    <t>APAZU-12-2005-A Sistema De Abastecimiento</t>
  </si>
  <si>
    <t>APAZU-13-2005-A Sistema De Abastecimiento</t>
  </si>
  <si>
    <t>APAZU-16-2004-In-2  Equipo De Electrificacion De Pozo</t>
  </si>
  <si>
    <t>APAZU-01-2003-A Alcantarillado</t>
  </si>
  <si>
    <t xml:space="preserve">APAZU-02-2003-A Colector Aguas Residuales </t>
  </si>
  <si>
    <t>APAZU-03-2003-A Colector Aguas Residuales</t>
  </si>
  <si>
    <t xml:space="preserve">APAZU-05-2004-A Perforacion Del Pozo Profundo </t>
  </si>
  <si>
    <t xml:space="preserve">APAZU-10-2004-A Colector De Aguas Residuales </t>
  </si>
  <si>
    <t>APAZU-15-2004-In-2 Equipamiento Electronico</t>
  </si>
  <si>
    <t>APAZU-Apazu-Superv.-02-2004-In Supervision</t>
  </si>
  <si>
    <t>APAZU-03-2013-A  Const. Colec.Pluvial Valle De La Recuas, Pozos</t>
  </si>
  <si>
    <t>APAZU- 02-2011-A Const Colector Pluvial</t>
  </si>
  <si>
    <t>APAZU- Supervision-02-2009-Ir Residencia De Superv.,Control Tecn.Adtivo Y Financiero</t>
  </si>
  <si>
    <t>APAZU-01-2006-A Red Alcantarillado</t>
  </si>
  <si>
    <t>APAZU-01-2007-A  Sustitucion De  Tomas En Diversas Colonias</t>
  </si>
  <si>
    <t xml:space="preserve">APAZU-01-2008-A Rehabilitacion Y Equipamiento Electromecanico De  Pozos </t>
  </si>
  <si>
    <t>APAZU-01-2009-A Construccion De Carcamo De Bombeo, Linea De Conduccion Y Tanque De Regularizacion Para Entrega De Agua En Bloque</t>
  </si>
  <si>
    <t>APAZU-01-2010-A Construccion Del Colector Pluvial</t>
  </si>
  <si>
    <t xml:space="preserve">APAZU-02-2009-A Construccion Del Colector De Aguas Residuales </t>
  </si>
  <si>
    <t xml:space="preserve">APAZU-02-2010-A Construccion Del Colector Sanitario </t>
  </si>
  <si>
    <t>APAZU-03-2007-Ir-2 Residencia De Supervision, Control Tecnico, Administrativo Y Financiero</t>
  </si>
  <si>
    <t>APAZU-03-2009-A Construccion Del Colector De Aguas Residuales</t>
  </si>
  <si>
    <t>APAZU-05-2007 Construccion De La Planta Potabilizadora</t>
  </si>
  <si>
    <t xml:space="preserve">APAZU-05-2010-A Construccion Del Colector De Aguas Residuales </t>
  </si>
  <si>
    <t>APAZU-06-2007-A Construccion De La Red De Drenaje Sanitario</t>
  </si>
  <si>
    <t xml:space="preserve">APAZU-06-2009-A Rehabilitacion Y Modernizacion De La Estacion De Bombeo </t>
  </si>
  <si>
    <t xml:space="preserve">APAZU-06-2010-A Proyecto Ejecutivo Del Colector Pluvial </t>
  </si>
  <si>
    <t xml:space="preserve">APAZU-07-2007-A Instalacion De  Medidores De Agua Potable </t>
  </si>
  <si>
    <t>APAZU-07-2009-A Construccion De Carcamo De Bombeo De Aguas Pluviales</t>
  </si>
  <si>
    <t>APAZU-07-2010-A Proyecto Ejecutivo Del Colector Pluvial</t>
  </si>
  <si>
    <t xml:space="preserve">APAZU-08-2009-A Construccion De Colector Pluvial </t>
  </si>
  <si>
    <t>APAZU-08-2010-A Modernizacion Del Sistema De Agua Potable De Zona Termal</t>
  </si>
  <si>
    <t>APAZU-09-2009-A Construccion De Colector Pluvial</t>
  </si>
  <si>
    <t xml:space="preserve">APAZU-09-2010-A Sustitucion De Tomas Domiciliarias </t>
  </si>
  <si>
    <t>APAZU-10-2010-A Colector Pluvial</t>
  </si>
  <si>
    <t xml:space="preserve">APAZU-11-2010-A Construccion Del Colector Pluvial </t>
  </si>
  <si>
    <t>APAZU-12-2010-A Ampliacion Del Colector Pluvial</t>
  </si>
  <si>
    <t>APAZU-Supervision-01-2010-A Residencia De Supervision, Control Tecnico, Administrativo Y Financiero</t>
  </si>
  <si>
    <t xml:space="preserve">APAZU-Supervision-02-2007-Ad Residencia De Supervision, Control Tecnico, Administrativo Y Financiero </t>
  </si>
  <si>
    <t>APAZU-Supervision-02-2010-A Residencia De Supervision, Control Tecnico, Administrativo Y Financiero</t>
  </si>
  <si>
    <t>APAZU-Supervision-03-2005-Ir Residencia De Supervision, Control Tecnico, Administrativo Y Financiero</t>
  </si>
  <si>
    <t xml:space="preserve">APAZU-Supervision-03-2009-Ad Residencia, Supervision, Control Tecnico, Adtivo.Y Financiero </t>
  </si>
  <si>
    <t>APAZU-Supervision-04-2007-Ir Residencia De Supervision, Control Tecnico, Administrativo Y Financiero</t>
  </si>
  <si>
    <t>APAZU-Supervision-04-2009-Ad Residencia, Supervision, Control Tecnico, Adtivo.Y Financiero</t>
  </si>
  <si>
    <t>APAZU-Supervision-05-2010-A Residencia De Supervision, Control Tecnico, Administrativo Y Financiero</t>
  </si>
  <si>
    <t>APAZU-Supervision-06-2010-A Residencia De Supervision, Control Tecnico, Administrativo Y Financiero</t>
  </si>
  <si>
    <t>APAZU-Supervision-07-2010-A Residencia De Supervision, Control Tecnico, Administrativo Y Financiero</t>
  </si>
  <si>
    <t>APAZU-Supervision-08-2010-A Residencia De Supervision, Control Tecnico, Administrativo Y Financiero</t>
  </si>
  <si>
    <t xml:space="preserve">APAZU-Supervision-09-2010-A Residencia De Supervision, Control Tecnico, Administrativo Y Financiero </t>
  </si>
  <si>
    <t>APAZU-Supervision-10-2010-A  Residencia De Supervision, Control Tecnico, Administrativo Y Financiero</t>
  </si>
  <si>
    <t>Linea De Conduccion De Agua Av.Panfilo Natera</t>
  </si>
  <si>
    <t>Obras Apazu Ejercicio 1996</t>
  </si>
  <si>
    <t xml:space="preserve">Perforacion De Pozo </t>
  </si>
  <si>
    <t>APAZU-01-2015-A Perforacion De Pozo Profundo Para Agua Potable</t>
  </si>
  <si>
    <t>APAZU-Supervision-03-2013-Ir Residencia De Supervision, Control Tecnico, Administrativo Y Financiero</t>
  </si>
  <si>
    <t>APAZU-01-2014-A  Perforacion De Pozo Profundo Para Abastec.De Agua Potable</t>
  </si>
  <si>
    <t>APAZU-Supervision-01-2014-Ad Res.De Supervision, Control Tecnico, Admistrativo Y Financiero</t>
  </si>
  <si>
    <t xml:space="preserve">APAZU-01-2011-Ir Sup Const Colector Pluvial </t>
  </si>
  <si>
    <t>APAZU-08-2013-A Suministro De Eq.Tecnologico Instrumentado Para La Deteccion De Fugas Y Recuperacion De Caudales</t>
  </si>
  <si>
    <t>APAZU-05-2013-A  Perforacion De Pozo Profundo Para Agua Potable</t>
  </si>
  <si>
    <t>APAZU-04-2013-A Perforacion De Pozo Profundo Para Agua Potable</t>
  </si>
  <si>
    <t>APAZU-Supervision-02-2012-A Colector Pluvial</t>
  </si>
  <si>
    <t xml:space="preserve">APAZU-01-2011-A Construccion Colector Pluvial </t>
  </si>
  <si>
    <t xml:space="preserve">APAZU-02-2011-Ir Supervision Construccion Colector Pluvial </t>
  </si>
  <si>
    <t>APAZU-04-2011-A Rehabilitacion Y Equipamiento Electromecanico De Pozos Profundos</t>
  </si>
  <si>
    <t>APAZU-04-2011-A Supervision De Rehabil Y Equipamiento De Pozos Profundos</t>
  </si>
  <si>
    <t>APAZU-03-Supervision-2011-A  Supervision De La  Construccion De Colector Pluvial</t>
  </si>
  <si>
    <t>APAZU-03-2011-A Construccion De Colector</t>
  </si>
  <si>
    <t xml:space="preserve">APAZU-03-2013-A Construccion De Colector Pluvial </t>
  </si>
  <si>
    <t>APAZU-Supervision-01-2013-Ir Residencia De Supervision, Control Tecnico, Administrativo Y Financiero</t>
  </si>
  <si>
    <t>APAZU-01-2012-A Equipamiento Electromecanico De  Pozos Para Agua Potable</t>
  </si>
  <si>
    <t>APAZU-02-2012-A Colector Pluvial</t>
  </si>
  <si>
    <t>APAZU-Superv-03-2012-A Superv.De Obra Rehabilitacion Y Equip.Electromecanico De Pozos Profundos</t>
  </si>
  <si>
    <t>APAZU-04-2012-A  Rehab.Y Equip.Electromecanico De Pozos Profundos</t>
  </si>
  <si>
    <t>APAZU-03-2012-A Rehab.Y Equip.Electromecanico De Pozos Profundos</t>
  </si>
  <si>
    <t>APAZU-Supervision-01-2012-A Residencia De Upervision, Control Tecnico Y Adtivo.De Equip.De Pozos P/Agua Potable</t>
  </si>
  <si>
    <t>APAZU-Supervision Control Reposicion De 5000 Tomas</t>
  </si>
  <si>
    <t>APAZU-Supervision Sustiticuon 3500 Tomas Domiciliarias</t>
  </si>
  <si>
    <t xml:space="preserve">APAZU- 03-2011-A SUP Construcción Colector Pluvial </t>
  </si>
  <si>
    <t>APAZU-01-2013-IR Construcción De Líneas De Conducción De Agua Potable</t>
  </si>
  <si>
    <t xml:space="preserve">APAZU-02-2005-A  Perforación De Pozo </t>
  </si>
  <si>
    <t>APAZU-02-2011-A  Construcción Del Colector Pluvial</t>
  </si>
  <si>
    <t xml:space="preserve">APAZU-02-2013-IR  Construcción De Subcolector </t>
  </si>
  <si>
    <t xml:space="preserve">APAZU-02-2014-A  Perforación De Pozo Profundo Para Abastecimiento De Agua Potable </t>
  </si>
  <si>
    <t xml:space="preserve">APAZU-03-2007-A  Construcción De Colector De Aguas Residuales </t>
  </si>
  <si>
    <t xml:space="preserve">APAZU-03-2010-A  Perforación Del Pozo Profundo Y Equipamiento </t>
  </si>
  <si>
    <t>APAZU-03-2012-A CPM  Rehabilitación y Equipamiento Electromecánico De  Pozos Profundos</t>
  </si>
  <si>
    <t xml:space="preserve">APAZU-04-2009-A  Construcción De Colector De Aguas Residuales </t>
  </si>
  <si>
    <t xml:space="preserve">APAZU-04-2010-A  Construcción De Líneas De Interconexión Y Sectorización De Redes De Agua Potable </t>
  </si>
  <si>
    <t>APAZU-04-2012-A  Rehabilitación y Equipamiento Electromecánico De Pozos Profundos</t>
  </si>
  <si>
    <t xml:space="preserve">APAZU-05-2012-A  Perforación Y Equipamiento De 2 Pozos Para Agua Potable </t>
  </si>
  <si>
    <t xml:space="preserve">APAZU-06-2005-A  Sustitución de Alcantarillado </t>
  </si>
  <si>
    <t xml:space="preserve">APAZU-06-2013-A  Perforación De Pozo Profundo Para Agua Potable </t>
  </si>
  <si>
    <t xml:space="preserve">APAZU-07-2013-A  Perforación De Pozo Profundo Para Agua Potable </t>
  </si>
  <si>
    <t>APAZU-09-2004-A  Construcción De Calle</t>
  </si>
  <si>
    <t>APAZU-11-2004-A   Construcción De Calle</t>
  </si>
  <si>
    <t>APAZU-SUPERVISION-01-2004-IN</t>
  </si>
  <si>
    <t>APAZU-SUPERVISION-01-2009-IR- 2 Residencia De Supervisión, Control Técnico, Administrativo Y Financiero</t>
  </si>
  <si>
    <t>APAZU-SUPERVISION-01-2014-AD " Residencia De Supervisión, Control Técnico, Administrativo Y Financiero</t>
  </si>
  <si>
    <t>APAZU-SUPERVISION-02-2013-AD  Construcción De Líneas De Conducción De Agua Potable Y Subcolector</t>
  </si>
  <si>
    <t>APAZU-SUPERVISION-03-2013-IR  Residencia De Supervisión, Control Técnico, Administrativo Y Financiero</t>
  </si>
  <si>
    <t>A-SUPERVISION-01-2011-IR</t>
  </si>
  <si>
    <t>SUPERVISION-APAZU-03-2010-A  Residencia De Supervisión, Control Técnico, Administrativo Y Financiero</t>
  </si>
  <si>
    <t>SUPERVISION-APAZU-04-2010-A  Residencia De Supervisión, Control Técnico, Administrativo Y Financiero</t>
  </si>
  <si>
    <t>APAZU-02-2007-A Rehabilitación De Pozo, Sustitución De Equipos De Bombeo, Construcción De Tanque De Regularización,</t>
  </si>
  <si>
    <t xml:space="preserve">PRODDER- 13-2015-AD Sustitución De Redes  De Alcantarillado Sanitario Con Tuberia De PEAD De 12",15",18", A 48" De Diametro </t>
  </si>
  <si>
    <t xml:space="preserve">PRODDER- 07-2015-AD Reposicion De Pavimentos Derivados De Sustitucion De Tomas Y Redes De Agua Potable </t>
  </si>
  <si>
    <t>PRODDER- 42-2016-Ad Sustitución De Redes De Alcantarillado Sanitario Con Tubería De Pead De 12",15", 18</t>
  </si>
  <si>
    <t>PRODDER- 57 2016 Ad  Reside De Supervisión Control Técnico Administrativo Y Fina En Diversas Obras</t>
  </si>
  <si>
    <t>PRODDER- 88 2016 Ad   Residen De Supervisión Control Técnico Administrativo y Financiero</t>
  </si>
  <si>
    <t>PRODDER- 92 2016 Ir  Proyecto Ejecutivo Para La Adecuación Y Ampliación De Sistema De Saneamiento  </t>
  </si>
  <si>
    <t xml:space="preserve">PRODDER- 80 2016 Ir   Residen De Supervisión Control Técnico Aditivo Y Finan </t>
  </si>
  <si>
    <t xml:space="preserve">PRODDER- 101-2016-Ad,  Sustitucion De Redes De Alcantarillado Sanitario </t>
  </si>
  <si>
    <t xml:space="preserve">PRODDER- 18-2017-Adsustitución De Redes De Alcantarillado Sanitario Con Tubería De Pead De  10" 12 15 18 A 48  De Diámetro </t>
  </si>
  <si>
    <t xml:space="preserve">PRODDER- 48-2015-AD Residencia De Supervisión De Control Técnico, Administrativo Y Financiero </t>
  </si>
  <si>
    <t xml:space="preserve">PRODDER- 52-2016-A,  Sustitucion De Redes De Alcantarillado Sanitario Con Tuberia De Pead De  12", 15", 18" A 48"  De Diametro </t>
  </si>
  <si>
    <t xml:space="preserve">PRODDER- 55-2015-Ad, Sustitución De Redes De Alcantarillado Sanitario Con Tubería De Pead De  12", 15", 18" A 48"  De Diámetro </t>
  </si>
  <si>
    <t xml:space="preserve">PRODDER- 56-2015-AD Sustitución De Redes De Alcantarillado Sanitario Con Tubería De Pead </t>
  </si>
  <si>
    <t>PRODDER- 58-2016-Ad   Sustitución De Redes De Alcantarillado Sanitario</t>
  </si>
  <si>
    <t xml:space="preserve">PRODDER- 59-2015- Mejoramiento De Tanques De Regulación De Agua Potable </t>
  </si>
  <si>
    <t xml:space="preserve">PRODDER- 61-2016-Ad  Control Técnico, Administrativo Y Financiero </t>
  </si>
  <si>
    <t xml:space="preserve">PRODDER- 62-2015-Ad  Adecuación De Área En El Pozo De Agua Potable </t>
  </si>
  <si>
    <t xml:space="preserve">PRODDER- 65-2015-AD  Residencia De Supervisión, Control Técnico, Administrativo Y Financiero </t>
  </si>
  <si>
    <t>PRODDER- 66-2015-AD  Sustitucion De Redes De Alcantarillado Sanitario Con Tuberia De Pead De 12", 15", 18" A 48" De Diámetro</t>
  </si>
  <si>
    <t xml:space="preserve">PRODDER- 67-2016-Ad   Reubicación De Línea De Agua Potable Existente De 3" </t>
  </si>
  <si>
    <t xml:space="preserve">PRODDER- 74-2015-Ad "Residencia De Supervisión, Control Técnico, Administrativo Y Financiero </t>
  </si>
  <si>
    <t xml:space="preserve">PRODDER- 75-2015-AD   Sustitucion De Redes De Alcantarillado Sanitario Con Tuberia De Pead De 12" De Diámetro </t>
  </si>
  <si>
    <t xml:space="preserve">PRODDER- 75-2016-Ad     Sectorización De Las Redes De Agua Potable </t>
  </si>
  <si>
    <t xml:space="preserve">PRODDER- 80-2015-Ad Sustitución De Colector Sanitario Con Tubería De Pead </t>
  </si>
  <si>
    <t xml:space="preserve">PRODDER- 81-2016-Ir Sustitución De Redes De Alcantarillado Sanitario Con Tubería De Pead De  12, 15, 18 A 48  De Diámetro </t>
  </si>
  <si>
    <t xml:space="preserve">PRODDER- 93-2016-Ir Estimación 1, Sustitución De Redes De Alcantarillado Sanitario Con Tubería De Pead </t>
  </si>
  <si>
    <t>PRODDER- 28-2015-Irlinea De Conducción Con Tuberia De 8" De Diametro,</t>
  </si>
  <si>
    <t>PRODDER- 27-2011-A Mejoramiento De Tanques De Regularización Del Sistema de Agua Potable</t>
  </si>
  <si>
    <t xml:space="preserve">PRODDER- 22-2016-AD Sustitucion De Redes De Alcantarillado Sanitario Con Tuberia De Pead De 12", 15", 18" A 48" De Diámetro </t>
  </si>
  <si>
    <t xml:space="preserve">PRODDER- 37-2015-AD Sustitucion De Redes De Alcantarillado Sanitario Con Tuberia Pead </t>
  </si>
  <si>
    <t xml:space="preserve">PRODDER- 02-2016-AD  Sustitucion De Redes De Alcantarillado Sanitario Con Tuberia De Pead </t>
  </si>
  <si>
    <t>PRODDER- 12-2011-A  Sustitucion  Redes  Alcantarillado Varias Calles</t>
  </si>
  <si>
    <t xml:space="preserve">PRODDER- 29-2016-Ad Residencia De Supervisión Control Técnico, Administrativo Y Financiero De Las Obras De Red De Alcantarillado Sanitario </t>
  </si>
  <si>
    <t xml:space="preserve">PRODDER- 18-2015-AD   Sustitucion De Redes De Alcantarillado Sanitario Con Tuberia Pead </t>
  </si>
  <si>
    <t xml:space="preserve">PRODDER- 01-2006-Ad Supervisión </t>
  </si>
  <si>
    <t xml:space="preserve">PRODDER- 03-2005-Ad- Red Alcantarillado </t>
  </si>
  <si>
    <t xml:space="preserve">PRODDER- 03-2006-Ad Reposición de Drenaje </t>
  </si>
  <si>
    <t>PRODDER- 04-2006-Ad Sustitución de Red de Drenaje</t>
  </si>
  <si>
    <t>PRODDER- 05-2005-Ir-Pozos</t>
  </si>
  <si>
    <t>PRODDER- 05-2006-Ad Reposición de Drenaje</t>
  </si>
  <si>
    <t xml:space="preserve">PRODDER- 06-2005-Ir-2 Rehabilitación a la Red de Drenaje </t>
  </si>
  <si>
    <t xml:space="preserve">PRODDER- 06-2006-Ad Reposición de Drenaje </t>
  </si>
  <si>
    <t>PRODDER- 07-2006-Ad Construcción Plataforma</t>
  </si>
  <si>
    <t>PRODDER- 08-2005-Ad Rehabilitación Drenaje Colector</t>
  </si>
  <si>
    <t xml:space="preserve">PRODDER- 08-2006-Ad Línea De Conducción 6" </t>
  </si>
  <si>
    <t xml:space="preserve">PRODDER- 09-2005-Ad Rehabilitación Red Drenaje </t>
  </si>
  <si>
    <t xml:space="preserve">PRODDER- 11-2005-Ad Ampliación Red </t>
  </si>
  <si>
    <t>PRODDER- 11-2006-Ad Sustitución de Redes De Alcantarillado</t>
  </si>
  <si>
    <t>PRODDER- 12-2005-Ad- Conexión Agua Potable</t>
  </si>
  <si>
    <t>PRODDER- 14-2005-Ad Drenaje Sanitario</t>
  </si>
  <si>
    <t xml:space="preserve">PRODDER- 15-2005-Ad Sust.Red Alcantarillado </t>
  </si>
  <si>
    <t>PRODDER- 16-2006-Ad Rep.Drenaje</t>
  </si>
  <si>
    <t>PRODDER- 17-2005-Ir-2 Sumin. E Instal.Capacitores Pozos</t>
  </si>
  <si>
    <t xml:space="preserve">PRODDER- 17-2006-Ad Rep.Drenaje </t>
  </si>
  <si>
    <t>PRODDER- 18-2005-Ad Drenaje</t>
  </si>
  <si>
    <t xml:space="preserve">PRODDER- 21-2005-Ad Rep.Drenaje </t>
  </si>
  <si>
    <t xml:space="preserve">PRODDER- 22-2005-Ad Rep.Drenaje </t>
  </si>
  <si>
    <t xml:space="preserve">PRODDER- 23-2005-Ad Rep.Drenaje </t>
  </si>
  <si>
    <t xml:space="preserve">PRODDER- 24-2006-Ad Sust.Drenaje </t>
  </si>
  <si>
    <t xml:space="preserve">PRODDER- 25-2005-Ad Drenaje </t>
  </si>
  <si>
    <t>PRODDER- 26-2006-Ad Rehabilitacion Colector</t>
  </si>
  <si>
    <t>PRODDER- 29-2006-Ad Rep.Drenaje</t>
  </si>
  <si>
    <t>PRODDER- 39-2012-A-Ad  Sustitucion De Lineas Agua Potable</t>
  </si>
  <si>
    <t>PRODDER- 32-2015, A.  Sustitucion De Redes De Alcantarillado Sanitario Con  Tuberia De Pead, De 12". 15", 18" A 48" De Diametro"</t>
  </si>
  <si>
    <t xml:space="preserve">PRODDER- 02-2015-AD Sustitucion De Redes De Alcantarillado Sanitario Con Tuberia De Pead De 12", 15", 18" A 48" De Diametro </t>
  </si>
  <si>
    <t>PRODDER- 23-2015-Sustitucion De Redes De Alcantarillado Sanitario Con Tuberia De Pead De 12", 15" 18" A 48" De Diametro</t>
  </si>
  <si>
    <t>PRODDER- 23-2016-AD Residencia De Supervisión, Control Técnico, Administrativo Y Financiero</t>
  </si>
  <si>
    <t xml:space="preserve">PRODDER- 19-2016-AD "Sustitucion De Redes De Alcantarillado Sanitario Con Tuberia De Pead De 12", 15", 18" A 48" De Diámetro </t>
  </si>
  <si>
    <t>PRODDER- 10-2016-IR  Equipamiento Electromecánico E Interconexión Del Pozo</t>
  </si>
  <si>
    <t>PRODDER- 40-2016-A Sustitucion De Redes De Alcantarillado  Sanitario Con Tuberia De Pead De 12", 15", 18" A 48</t>
  </si>
  <si>
    <t xml:space="preserve">PRODDER- 16-2016-Ad, Sustitucion De Redes De Alcantarillado Sanitario Con Tuberia De Pead De 12", 15", 18" A 48" De Diametro </t>
  </si>
  <si>
    <t>PRODDER- 46-2016-Ad"Sustitucion De Redes De Alcantarillado  Sanitario Con Tuberia De Pead</t>
  </si>
  <si>
    <t xml:space="preserve">PRODDER- 72-2015-AD  Sustitucion De Redes De Alcantarillado Sanitario Con Tuberia De Pead </t>
  </si>
  <si>
    <t>PRODDER- Dr-02-2005-Ad Conexión Drenaje</t>
  </si>
  <si>
    <t xml:space="preserve">PRODDER- Dr-2005-Ad Colector Boulevar </t>
  </si>
  <si>
    <t xml:space="preserve">PRODDER- Drenaje-01-2006-Ad Drenaje Cruce Colector </t>
  </si>
  <si>
    <t xml:space="preserve">PRODDER- 17-2016-AD Residencia De Supervisión, Control Técnico, Administrativo Y Financiero </t>
  </si>
  <si>
    <t>PRODDER- 44-2016-AD "Residencia De Supervisión, Control Técnico, Administrativo Y Financiero</t>
  </si>
  <si>
    <t xml:space="preserve">PRODDER- 28-2017-Ad, Rehabilitación  Y Construcción De Infraestructura Sanitaria De Redes De Alcantarillado Sanitario </t>
  </si>
  <si>
    <t>PRODDER- 16-2015-Ad Sustitucion De Redes De Alcantarillado Sanitario Con Tuberia De Pead</t>
  </si>
  <si>
    <t xml:space="preserve">PRODDER- 06-2016-A  Sustitucion De Redes De Alcantarillado Sanitario Con Tuberia De Pead </t>
  </si>
  <si>
    <t xml:space="preserve">PRODDER- 03-2016-AD  Sustitucion De Redes De Alcantarillado Sanitario Con Tuberia De Pead </t>
  </si>
  <si>
    <t>PRODDER- 41-2008-Ir Reposicion De Losas Y Cajas De Valvulas, Brocales De Pozos De Visita Y Bocas De Tormenta</t>
  </si>
  <si>
    <t>PRODDER- 17 2017 Ad    Rehab Y Construc De Infraestructura Sanitaria Sustitucion De Redes De Alcant. Sanit.</t>
  </si>
  <si>
    <t>PRODDER- 51 2016 A Sust De Rdes De Alcant Sanit Con Tub De Pead</t>
  </si>
  <si>
    <t>PRODDER- 54 2016 Ad  Sust De Redes De Alcant Sanit Con Tub De Pead</t>
  </si>
  <si>
    <t xml:space="preserve">PRODDER- 59-2014 AD  Sustitucion De Tomas Domiciliarias En Diversas Calles </t>
  </si>
  <si>
    <t>PRODDER- 77 2016 Ir  Sustitucion De Redes De Alcant Sanit C</t>
  </si>
  <si>
    <t>PRODDER- 78 2016 Ir  Sust De Redes De Alcant Sanit Con Tub De Pead</t>
  </si>
  <si>
    <t xml:space="preserve">PRODDER- 85 2016 Ir  Adecuación De Rebombeos En Tanque </t>
  </si>
  <si>
    <t xml:space="preserve">PRODDER- 38-2007-Ad Sustitucion De Redes De Alcantarillado Sanitario </t>
  </si>
  <si>
    <t>PRODDER- 21-2009-Ad "Reposicion De Red De Alcantarillado Sanitario</t>
  </si>
  <si>
    <t xml:space="preserve">PRODDER- 23-2009-Ad Reposicion De Valvulas De Agua Potable Y Cajas De Valuvlas </t>
  </si>
  <si>
    <t>PRODDER- 28-2009-Ad Reposicion De Losas Y Cajas De Tapas De Valvulas Brocales De Pozo De Visita, Bocas De Tormenta, Descarga Domiciliaria Y Rehab.Drenaje Principal</t>
  </si>
  <si>
    <t xml:space="preserve">PRODDER- 60-2008-Ad Reposicion De La Red De Alcantarillado Sanitario </t>
  </si>
  <si>
    <t xml:space="preserve">PRODDER- 61-2008--Ad "Reposicion De Drenaje Sanitario </t>
  </si>
  <si>
    <t>PRODDER- 63-2008-AD REPOSICION DE LA RED DE ALCANTARILLADO Sanitario</t>
  </si>
  <si>
    <t xml:space="preserve">PRODDER- 01-2007-Ir "Sust.De Redes De Alcantarillado Sanitario </t>
  </si>
  <si>
    <t>PRODDER- 01-2008-Ad "Reposicion A La Red De Drenaje Sanitario</t>
  </si>
  <si>
    <t xml:space="preserve">PRODDER- 01-2009-Ad "Supervisión, Control Técnico, Adtivo Y Financiero De La Perforacion Pozo Profundo </t>
  </si>
  <si>
    <t>PRODDER- 01-2009-Ir "Sustitucion De Redes De Alcantarillado Sanitario</t>
  </si>
  <si>
    <t xml:space="preserve">PRODDER- 01-2017-Ad    Sust. Redes Alcantarillado Sanitario Con Pead </t>
  </si>
  <si>
    <t>PRODDER- 02-2010-Ad  Reposición De La Red De Alcantarillado Sanitario</t>
  </si>
  <si>
    <t xml:space="preserve">PRODDER- 02-2017-Ad   Rehab. Y Const.De Infr.San. Sust. Redes Alcant. Sanitario </t>
  </si>
  <si>
    <t xml:space="preserve">PRODDER- 03-2007-Ir "Sustitucion De Redes De Alcantarillado Sanitario </t>
  </si>
  <si>
    <t>PRODDER- 03-2008-Ir "Construccion E Interconexion De Linea D 6" De Agua Potable</t>
  </si>
  <si>
    <t>PRODDER- 03-2010-Ad  Reposición De La Red De Alcantarillado Sanitario</t>
  </si>
  <si>
    <t>PRODDER- 04-2007-AD "Reposición de Drenaje Sanitario</t>
  </si>
  <si>
    <t>PRODDER- 04-2010-Ad  Reposición De La Red De Alcantarillado Sanitario</t>
  </si>
  <si>
    <t>PRODDER- 05-2008-Ir "Sustitucion De Redes De Alcantarillado Sanitario</t>
  </si>
  <si>
    <t xml:space="preserve">PRODDER- 06-2007-Ad "Reposicion De Red De Drenaje Sanitario </t>
  </si>
  <si>
    <t xml:space="preserve">PRODDER- 06-2008-Ad "Reposicion A La Red De Drenaje Sanitario </t>
  </si>
  <si>
    <t xml:space="preserve">PRODDER- 06-2010-Ad Perforacion De Pozo Profundo </t>
  </si>
  <si>
    <t>PRODDER- 07-2007-Ad Reposicion De Drenaje Sanitario</t>
  </si>
  <si>
    <t>PRODDER- 07-2008-Ir "Mejoramiento De La Produccion En Pozos</t>
  </si>
  <si>
    <t>PRODDER- 07-2009-A "Sust.De Redes De Alcantarillado Sanitario</t>
  </si>
  <si>
    <t>PRODDER- 07-2010-A "Construccion De Colector Pluvial</t>
  </si>
  <si>
    <t xml:space="preserve">PRODDER- 08-2007-Ad Interconexion De La Red </t>
  </si>
  <si>
    <t xml:space="preserve">PRODDER- 08-2010-Ad "Reubicacion De Linea De Agua Potable Existente De 10" De Diametro </t>
  </si>
  <si>
    <t>PRODDER- 09-2008-Ad "Reforzamiento De Lineas De Agua Potable</t>
  </si>
  <si>
    <t xml:space="preserve">PRODDER- 09-2009-Ad "Sustitucion De Drenaje </t>
  </si>
  <si>
    <t>PRODDER- 09-2010-Ad "Reposicion De Losas Y Tapas De Cajas De Valvulas Brocales Y Pozos De Visita Y Bocas De Tormenta</t>
  </si>
  <si>
    <t xml:space="preserve">PRODDER- 100-2008-A "Reposicion De Drenaje Sanitario </t>
  </si>
  <si>
    <t xml:space="preserve">PRODDER- 101-2008-Ad Sustitucion De Red De Alcantarillado Sanitario </t>
  </si>
  <si>
    <t xml:space="preserve">PRODDER- 10-2006-Ir "Sustitucion De Redes De Alcantarillado Sanitario </t>
  </si>
  <si>
    <t>PRODDER- 10-2007-Ad Reposicion De Drenaje Sanitario</t>
  </si>
  <si>
    <t>PRODDER- 10-2009-Ad "Reposicion De Drenaje Sanitario</t>
  </si>
  <si>
    <t>PRODDER- 10-2010-Ad "Sustitucion De Redes De Alcantarillado Sanitario</t>
  </si>
  <si>
    <t xml:space="preserve">PRODDER- 102-2008-Ad "Reposicion De Red De Drenaje Sanitario </t>
  </si>
  <si>
    <t>PRODDER- 103-2008-Ad "Sustitucion De Red De Drenaje Sanitario</t>
  </si>
  <si>
    <t>PRODDER- 104-2008-Ad "Sust.De La Red De Drenaje Sanitario Presa</t>
  </si>
  <si>
    <t xml:space="preserve">PRODDER- 105-2008-Ad "Sustitucion De La Red De Drenaje Sanitario </t>
  </si>
  <si>
    <t>PRODDER- 11-2007-Ir Sustitucion De Redes De Alcantarillado</t>
  </si>
  <si>
    <t xml:space="preserve">PRODDER- 11-2009-Ad "Rep.De Drenaje Sanitario </t>
  </si>
  <si>
    <t xml:space="preserve">PRODDER- 11-2010-Ad "Sustitucion De Redes De Alcantarillado Sanitario </t>
  </si>
  <si>
    <t>PRODDER- 11-2016-Ir, Proyecto De Mejoramiento De La Infraestructura De Tanques Y Sistema De Bombeo</t>
  </si>
  <si>
    <t xml:space="preserve">PRODDER- 12-2007-Ir "Sustitucion De Redes De Alcantarillado Sanitario </t>
  </si>
  <si>
    <t xml:space="preserve">PRODDER- 12-2009-Ad "Reposicion De Drenaje Sanitario </t>
  </si>
  <si>
    <t xml:space="preserve">PRODDER- 13-2008-Ad "Sust.De Redes De Alcantarillado Sanitario </t>
  </si>
  <si>
    <t xml:space="preserve">PRODDER- 13-2009-Ad "Reposicion De Drenaje Sanitario </t>
  </si>
  <si>
    <t xml:space="preserve">PRODDER- 14-2006-Ad "Interconexion De Red De Agua Potable </t>
  </si>
  <si>
    <t xml:space="preserve">PRODDER- 14-2007-Ad "Introduccion De Drenaje Sanitario </t>
  </si>
  <si>
    <t>PRODDER- 14-2008-Ad "Reposicion De 48.30 Metros De Drenaje Sanitario</t>
  </si>
  <si>
    <t xml:space="preserve">PRODDER- 15-2006-Ad "Reposicion General De Drenaje Sanitario </t>
  </si>
  <si>
    <t xml:space="preserve">PRODDER- 15-2008-Ad "Sust.De Drenaje </t>
  </si>
  <si>
    <t>PRODDER- 15-2009-A "Perforacion De Pozo Profundo</t>
  </si>
  <si>
    <t xml:space="preserve">PRODDER- 15-2015-Ad,Reposicon De Pavimentos, Brocales De Pozo De Visita Y Tapas De Cajas De Valvulas </t>
  </si>
  <si>
    <t>PRODDER- 16-2007-Ad "Reposicion De Drenaje Sanitario</t>
  </si>
  <si>
    <t>PRODDER- 16-2009-Ad "Reposicion De Losas Y Tapas De Cajas De Valvulas Brocales De Pozos De Visita Y Brocales De Boca De Tormenta</t>
  </si>
  <si>
    <t xml:space="preserve">PRODDER- 17-2007-Ad "Reposicion De Drenaje Sanitario </t>
  </si>
  <si>
    <t xml:space="preserve">PRODDER- 17-2008-Ad "Desvio De Drenaje Sanitario </t>
  </si>
  <si>
    <t>PRODDER- 17-2009-Ad "Interconexion De Linea De 8"</t>
  </si>
  <si>
    <t xml:space="preserve">PRODDER- 17-2015-AD, Linea De Abastecimiento De Agua Potable De 6" De Diametro  </t>
  </si>
  <si>
    <t xml:space="preserve">PRODDER- 18-2007-Ad "Sustitucion De Drenaje Sanitario </t>
  </si>
  <si>
    <t>PRODDER- 19-2008-Ad "Sutitucion De Red De Drenaje Sanitario</t>
  </si>
  <si>
    <t xml:space="preserve">PRODDER- 19-2009-Ad "Reposicion De Red De Drenaje Sanitario </t>
  </si>
  <si>
    <t>PRODDER- 19-2010-Ad "Rehabilitacion Del Pozo</t>
  </si>
  <si>
    <t xml:space="preserve">PRODDER- 20-2006-A "Perforacion De Pozo Profundo </t>
  </si>
  <si>
    <t>PRODDER- 20-2007-Ad "Reposicion De Drenaje Sanitario</t>
  </si>
  <si>
    <t>PRODDER- 20-2008-Ad "Rehabilitacion De Pozo</t>
  </si>
  <si>
    <t>PRODDER- 20-2008-Ad-2  Profundizacion Del Pozo</t>
  </si>
  <si>
    <t>PRODDER- 20-2009-Ad "Sustitucion De La Red De Drenaje Sanitario</t>
  </si>
  <si>
    <t>PRODDER- 21-2007-Ad "Reposicion De La Red De Drenaje</t>
  </si>
  <si>
    <t>PRODDER- 21-2008-Ad "Reposicion De Losas De Concreto Y Rehabilitacion Del Canal</t>
  </si>
  <si>
    <t xml:space="preserve">PRODDER- 22-2006-A "Equipamiento Electromecanico De Los Pozos </t>
  </si>
  <si>
    <t xml:space="preserve">PRODDER- 22-2007-Ad "Sustitucion De Drenaje </t>
  </si>
  <si>
    <t>PRODDER- 22-2008-Ad Reposicion De Concreto Hidraulico</t>
  </si>
  <si>
    <t xml:space="preserve">PRODDER- 22-2009-Ad "Reposicion De Drenaje Sanitario </t>
  </si>
  <si>
    <t>PRODDER- 23-2008-Ad Sustitucion De Red De Alcantarillado Himno Nacional</t>
  </si>
  <si>
    <t xml:space="preserve">PRODDER- 24-2005-A "Perforacion Del Pozo Profundo </t>
  </si>
  <si>
    <t>PRODDER- 24-2016-Ad Supervisión, Cont. Técnico, Adm. Y Fin. En Div.  Obras De Sustitución De Redes  De Alcant. Sanitario</t>
  </si>
  <si>
    <t>PRODDER- 25-2007-A "Equipamiento Electromecanico De Los Pozos</t>
  </si>
  <si>
    <t xml:space="preserve">PRODDER- 25-2009-Ad "Construccion De Linea De Interconexion De Agua Potable 6" Diametro </t>
  </si>
  <si>
    <t xml:space="preserve">PRODDER- 26-2015-A  Sustitucion De Redes De Alcantarillado Sanitario Con Tuberia De Pead </t>
  </si>
  <si>
    <t>PRODDER- 27-2006-Ad "Rehabilitacion De La Linea De Conducción De Agua Potable En</t>
  </si>
  <si>
    <t xml:space="preserve">PRODDER- 27-2015-IR  Obra De Desmantelaiento Y Equipamiento Electromecanico Del Pozo Profundo Para Agua Potable </t>
  </si>
  <si>
    <t xml:space="preserve">PRODDER- 29-2015-IR Residencia De Supervisión De Control Técnico, Administrativo Y Financiero </t>
  </si>
  <si>
    <t>PRODDER- 29-2017-Ad,  Rehabilitación Y Construcción De Infraestructura Sanitaria  Sustitución De Redes De Alcantarillado Sanitario</t>
  </si>
  <si>
    <t>PRODDER- 30-2006-Ad "Sustitucion De La Red De Drenaje Sanitario</t>
  </si>
  <si>
    <t xml:space="preserve">PRODDER- 30-2008-Ir "Sustitucion De Redes De Alcant.Sanitario </t>
  </si>
  <si>
    <t>PRODDER- 30-2009-Ir "Reposicion De Losas Y Tapas De Cajas De Valvulas, Brocales De Pozos De Visita Y Bovas De Tormenta, Descarga Domiciliaria Y Rehabilitacion De Drenaje Principal, Cd.Slp"</t>
  </si>
  <si>
    <t>PRODDER- 31-2006-Ad "Reposicion De Red General De Drenaje Sanitario</t>
  </si>
  <si>
    <t xml:space="preserve">PRODDER- 31-2007-Ad "Reposicion De Drenaje Sanitario </t>
  </si>
  <si>
    <t xml:space="preserve">PRODDER- 31-2008-Ad Drenaje Sanitario </t>
  </si>
  <si>
    <t>PRODDER- 31-2015-AD  Sustitucion De Redes De Alcantarillado Sanitario Con Tuberia De Pead D</t>
  </si>
  <si>
    <t>PRODDER- 31-2016-Ad,  Interconexión En Privada</t>
  </si>
  <si>
    <t>PRODDER- 32-2006-Ad "Reconstruccion De Losa De Concreto</t>
  </si>
  <si>
    <t>PRODDER- 32-2007-Ad "Reposicion De La Red De Drenaje Sanitario</t>
  </si>
  <si>
    <t xml:space="preserve">PRODDER- 32-2008-Ad "Reposicion De Drenaje Sanitario </t>
  </si>
  <si>
    <t xml:space="preserve">PRODDER- 32-2009-Ad "Linea De Agua Potable 3" </t>
  </si>
  <si>
    <t xml:space="preserve">PRODDER- 33-2006-Ad "Rep.De Drenaje Sanitario </t>
  </si>
  <si>
    <t xml:space="preserve">PRODDER- 33-2007-Ad "Sustitucion De Red De Alcantarillado Sanitario De 24" </t>
  </si>
  <si>
    <t xml:space="preserve">PRODDER- 33-2008-Ad "Drenaje Sanitario </t>
  </si>
  <si>
    <t xml:space="preserve">PRODDER- 34-2007-Ad "Reposicion De Drenaje </t>
  </si>
  <si>
    <t xml:space="preserve">PRODDER- 34-2008-Ad "Drenaje Sanitario </t>
  </si>
  <si>
    <t xml:space="preserve">PRODDER- 35-2008-Ad Reposicion De Drenaje </t>
  </si>
  <si>
    <t>PRODDER- 35-2009-Ad "Reposicion De La Descarga Sanitaria</t>
  </si>
  <si>
    <t xml:space="preserve">PRODDER- 36-2007-Ad Reposicion De La Red De Drenaje Sanitario </t>
  </si>
  <si>
    <t>PRODDER- 36-2008-Ad Reposicion De Red De Alcantarillado</t>
  </si>
  <si>
    <t xml:space="preserve">PRODDER- 36-2009-Ad "Reposicion De Red De Alcantarillado </t>
  </si>
  <si>
    <t xml:space="preserve">PRODDER- 36-2016-Ad Coedessa Sa De Cv Sustitución De Redes De Alcantarillado Sanitario Con Tubería De Pead </t>
  </si>
  <si>
    <t>PRODDER- 37-2007-Ad Sust.De Red De Alcantarillado Sanitario</t>
  </si>
  <si>
    <t xml:space="preserve">PRODDER- 37-2009-Ad "Reposicion De Red De Alcantarillado </t>
  </si>
  <si>
    <t xml:space="preserve">PRODDER- 38-2008-Ad "Rehabilitacion De Drenaje Sanitario </t>
  </si>
  <si>
    <t xml:space="preserve">PRODDER- 38-2009-Ad "Reposicion De Red De Alcantarillado </t>
  </si>
  <si>
    <t xml:space="preserve">PRODDER- 39-2007-Ad "Interconexion De Los Drenajes Sanitarios </t>
  </si>
  <si>
    <t xml:space="preserve">PRODDER- 39-2008-Ad "Reposicion De Drenaje </t>
  </si>
  <si>
    <t xml:space="preserve">PRODDER- 39-2009-Ad "Reposicion De Red De Alcantarillado </t>
  </si>
  <si>
    <t>PRODDER- 40-2007-Ad "Reposicion De Drenaje Sanitario</t>
  </si>
  <si>
    <t xml:space="preserve">PRODDER- 40-2009-Ir "Reposicion De Redes De Alcantarillado Santario </t>
  </si>
  <si>
    <t xml:space="preserve">PRODDER- 40-2015-A Grupo, , Sustitucion De Redes De Alcantarillado Sanitario Con Tuberia De Pead </t>
  </si>
  <si>
    <t>PRODDER- 41-2007-Ir Rep.De Drenaje</t>
  </si>
  <si>
    <t xml:space="preserve">PRODDER- 41-2015-A, Sustitucion De Redes De Alcantarillado Sanitario Con Tuberia De Pead </t>
  </si>
  <si>
    <t xml:space="preserve">PRODDER- 42-2007-Ad "Reposicion De La Red De Drenaje Sanitario </t>
  </si>
  <si>
    <t>PRODDER- 42-2008-Ad "Reoisicion De La Red De Alcantarillado Sanitario</t>
  </si>
  <si>
    <t>PRODDER- 42-2009-Ad "Reposicion De Red De Alcantarillado</t>
  </si>
  <si>
    <t xml:space="preserve">PRODDER- 43-2007-Ad "Reposicion De La Red De Drenaje Sanitario </t>
  </si>
  <si>
    <t>PRODDER- 43-2008-Ad "Reposicion A La Red De Alcantarillado</t>
  </si>
  <si>
    <t>PRODDER- 43-2016-Ad  Residencia De Supervisión, Control Técnico, Administrativo Y Financiero</t>
  </si>
  <si>
    <t>PRODDER- 44-2007-Ad "Reposicion De La Red De Drenaje Sanitario</t>
  </si>
  <si>
    <t>PRODDER- 44-2008-Ir "Sustitucion De Redes De Alcantarillado Sanitario</t>
  </si>
  <si>
    <t>PRODDER- 44-2009-Ad "Conexión De Redes Existentes Al Colecor</t>
  </si>
  <si>
    <t xml:space="preserve">PRODDER- 45-2008-Ad "Reposicion De La Red De Drenaje Sanitario </t>
  </si>
  <si>
    <t xml:space="preserve">PRODDER- 46-2007-Ir Rep.De Drenaje </t>
  </si>
  <si>
    <t xml:space="preserve">PRODDER- 46-2008-Ad "Reposicion De Drenaje Sanitario </t>
  </si>
  <si>
    <t xml:space="preserve">PRODDER- 47-2007-Ad "Reposicion De La Red De Drenaje Sanitario </t>
  </si>
  <si>
    <t xml:space="preserve">PRODDER- 47-2008-Ad Reposicion A La Red De Alcantarillado </t>
  </si>
  <si>
    <t>PRODDER- 47-2009-A "Reposicion De Losas Y Tapas De Cajas De Valvulas,</t>
  </si>
  <si>
    <t xml:space="preserve">PRODDER- 48-2007-Ir Reposicion De Drenaje </t>
  </si>
  <si>
    <t>PRODDER- 48-2008-Ad "Rehabilitacion De Canal Y Construccion De 6 Pozos De Visita</t>
  </si>
  <si>
    <t>PRODDER- 48-2009-A Sustitucion De Redes De Alcantarillado Sanitario</t>
  </si>
  <si>
    <t xml:space="preserve">PRODDER- 49-2007-Ir "Reposicion De Drenaje Sanitario </t>
  </si>
  <si>
    <t xml:space="preserve">PRODDER- 49-2008-Ad "Reposicion De Drenaje Sanitario </t>
  </si>
  <si>
    <t>PRODDER- 50-2015-AD  Rehabilitación De Colector Sanitario</t>
  </si>
  <si>
    <t>PRODDER- 51-2015-Ad  Residencia De Supervisión Control Técnico, Administrativo Y Financiero</t>
  </si>
  <si>
    <t>PRODDER- 52-2007-Ad Interconexion Del Canal La Libertad Al Colector Sanitario</t>
  </si>
  <si>
    <t>PRODDER- 52-2009-A "Sustitucion De Redes De Alcantarillado Sanitario</t>
  </si>
  <si>
    <t xml:space="preserve">PRODDER- 53-2007-Ir2 "Sustitucion De Redes De Alcantarillado Saniario </t>
  </si>
  <si>
    <t xml:space="preserve">PRODDER- 53-2015-AD " Sustitucion De Redes De Alcantarillado Sanitario Con Tuberia De Pead </t>
  </si>
  <si>
    <t>PRODDER- 54-2007-Ir-2 "Sust.De Redes De Alcant.Sanitario</t>
  </si>
  <si>
    <t xml:space="preserve">PRODDER- 54-2015-AD  Sustitucion De Redes De Alcantarillado Sanitario Con Tuberia De Pead </t>
  </si>
  <si>
    <t xml:space="preserve">PRODDER- 55-2008-Ad "Reposicion De Drenaje Sanitario </t>
  </si>
  <si>
    <t xml:space="preserve">PRODDER- 56-2008-Ad "Rep.A La Red De Drenaje Sanitario </t>
  </si>
  <si>
    <t xml:space="preserve">PRODDER- 56-2016-Ad, Residencia De Supervisión Control Técnico, Administrativo Y Financiero </t>
  </si>
  <si>
    <t xml:space="preserve">PRODDER- 57-2007-Ad "Reposicion De La Red De Drenaje Sanitario </t>
  </si>
  <si>
    <t>PRODDER- 57-2008-Ad Reposicion De La Red De Alcantarillado Sanitario</t>
  </si>
  <si>
    <t xml:space="preserve">PRODDER- 57-2015-Ad, Sustitución De Redes De Alcantarillado Sanitario </t>
  </si>
  <si>
    <t xml:space="preserve">PRODDER- 58-2007-Ad "Sustitucion De Redes De Alcantarillado Sanitario </t>
  </si>
  <si>
    <t>PRODDER- 58-2008-Ad Reposicion De Drenaje</t>
  </si>
  <si>
    <t xml:space="preserve">PRODDER- 58-2014-Ad "Sust.De Redes De Alcantarillado Sanitario Con Tuberia De Pead </t>
  </si>
  <si>
    <t xml:space="preserve">PRODDER- 58-2015-AD  Sustitución De Tomas Domiciliarias </t>
  </si>
  <si>
    <t xml:space="preserve">PRODDER- 59-2007-Ad "Reposicion De Drenaje Sanitario </t>
  </si>
  <si>
    <t xml:space="preserve">PRODDER- 59-2008-Ad Reposicion De Drenaje </t>
  </si>
  <si>
    <t xml:space="preserve">PRODDER- 60-2007-Ad "Reposicion De Drenaje Sanitraio </t>
  </si>
  <si>
    <t xml:space="preserve">PRODDER- 60-2014-Ad, Sustitucion De Redes De Alcantarillado Sanitario Con Tuberia De Pead </t>
  </si>
  <si>
    <t xml:space="preserve">PRODDER- 60-2015-AD "Sustitución De Redes De Alcantarillado Sanitario Con Tubería De PEAD </t>
  </si>
  <si>
    <t>PRODDER- 61-2014-Ad  Sust.De Redes De Alcantarillado Sanitario Con Tuberia De Pead</t>
  </si>
  <si>
    <t xml:space="preserve">PRODDER- 61-2015-AD "Sustitución De Redes De Alcantarillado Sanitario Con Tubería De PEAD </t>
  </si>
  <si>
    <t>PRODDER- 62-2007-Ad Construccion Del Colector</t>
  </si>
  <si>
    <t>PRODDER- 62-2008-Ad "Rehabilitacion De Drenaje Sanitario</t>
  </si>
  <si>
    <t xml:space="preserve">PRODDER- 62-2014-Ad, Sust. De Redes De Alcantarillado Sanitario Con Tuberia De Pead </t>
  </si>
  <si>
    <t xml:space="preserve">PRODDER- 63-2014-Ad Mejoramiento De Tanques De Regulación </t>
  </si>
  <si>
    <t>PRODDER- 64-2008-Ad Suministro Y Colocacion De Tuberia De 18" Ads,</t>
  </si>
  <si>
    <t>PRODDER- 64-2014-Ad  "Reposicion De Losas Y Tapas De Cajas De Valvulas, Reposicion De Pavimentos, Brocales De Pozos De Visita, Bocas De Tormenta</t>
  </si>
  <si>
    <t xml:space="preserve">PRODDER- 64-2016-Ad, Inscar, Sustitución De Redes De Alcantarillado Sanitario Con Tubería De Pead </t>
  </si>
  <si>
    <t>PRODDER- 65-2014-Ad, Rehabilitacion De Rejillas En La Infraestructura Hidraulica Y Sanitaria, Reposicion De Pavimento</t>
  </si>
  <si>
    <t xml:space="preserve">PRODDER- 65-2016-Ad, Residencia De Supervisión, Control Técnico, Adminsitrativo Y Financiero </t>
  </si>
  <si>
    <t xml:space="preserve">PRODDER- 66-2014-Ad,  Sustitucion De Redes De Alcantarillado Sanitario Con Tub De Pead </t>
  </si>
  <si>
    <t xml:space="preserve">PRODDER- 67-2008-Ir "Suministro E Instalacion De Tuberia De Ademe </t>
  </si>
  <si>
    <t xml:space="preserve">PRODDER- 67-2014-Ad Sustitucion De Redes De Alcantarillado Sanit Con Tub De Pead </t>
  </si>
  <si>
    <t>PRODDER- 69-2008-Ad Reposicion De Drenaje Sanitario</t>
  </si>
  <si>
    <t xml:space="preserve">PRODDER- 69-2014-Ad  Sustitucion De Redes De Alcantarillado Sanit </t>
  </si>
  <si>
    <t>PRODDER- 69-2016-Ir     Sustitucion De Redes De Alcantarillado Sanitario</t>
  </si>
  <si>
    <t xml:space="preserve">PRODDER- 70-2008-Ad Rehabilitacion De Drenaje Sanitario </t>
  </si>
  <si>
    <t>PRODDER- 71-2008-Ad Rehabilitacion De Drenaje Sanitario</t>
  </si>
  <si>
    <t xml:space="preserve">PRODDER- 72-2008-Ad "Reposicion De Drenaje Sanitario </t>
  </si>
  <si>
    <t>PRODDER- 72-2014-Ad . Reposicion De Losas Y Tapas De Cajas De Valvulas</t>
  </si>
  <si>
    <t>PRODDER- 73-2008-Ad "Sustitucion De La Red De Drenaje Sanitario</t>
  </si>
  <si>
    <t xml:space="preserve">PRODDER- 73-2014-Ad Suministro Y Prueba De Equipo De Bombeo Trubina Vertical </t>
  </si>
  <si>
    <t xml:space="preserve">PRODDER- 73-2015-Ad Jmejoramiento De Tanques De Regulación De Agua Potable </t>
  </si>
  <si>
    <t xml:space="preserve">PRODDER- 74-2008-Ad "Reposicion De Drenaje Sanitario </t>
  </si>
  <si>
    <t xml:space="preserve">PRODDER- 74-Ad  Construccion De Linea De Descarga De Agua Y Conexion Electrica Para El Rebombeo </t>
  </si>
  <si>
    <t xml:space="preserve">PRODDER- 75-2008-Ad "Reposicion De Drenaje Sanitario </t>
  </si>
  <si>
    <t xml:space="preserve">PRODDER- 76-2008-Ad "Sust.De La Red De Alcantarillado Sanitario </t>
  </si>
  <si>
    <t xml:space="preserve">PRODDER- 76-2014-IR Sustitucion De Redes De Alcantarillado Sanitario Con Tuberia De PEAD </t>
  </si>
  <si>
    <t xml:space="preserve">PRODDER- 76-2015-Ad, Red De Drenaje Sanitario </t>
  </si>
  <si>
    <t>PRODDER- 77-2008-Ad "Reposicion De La Red De Drenaje Sanitario</t>
  </si>
  <si>
    <t xml:space="preserve">PRODDER- 78-2008-Ad "Drenaje Sanitario </t>
  </si>
  <si>
    <t xml:space="preserve">PRODDER- 78-2015-AD " Sustitucion De Redes De Alcantarillado Sanitario Con Tuberia De Pead </t>
  </si>
  <si>
    <t xml:space="preserve">PRODDER- 79-2008-Ad "Reposicion De Drenaje Sanitario </t>
  </si>
  <si>
    <t xml:space="preserve">PRODDER- 79-2015-Ad,  Sustitución De Redes De Alcantarillado Sanitario Con Tubería De Pead </t>
  </si>
  <si>
    <t xml:space="preserve">PRODDER- 79-2016-Ir Residencia De Supervisión, Control Técnico, Administrativo Y Financiero </t>
  </si>
  <si>
    <t>PRODDER- 80-2008-Ad "Drenaje Sanitario</t>
  </si>
  <si>
    <t xml:space="preserve">PRODDER- 81-2008-Ad "Reposicion De Drenaje Sanitario </t>
  </si>
  <si>
    <t xml:space="preserve">PRODDER- 82-2008-Ad "Introduccion De Linea De Agua Potable </t>
  </si>
  <si>
    <t>PRODDER- 83-2008-Ad Sustitucion De Red De Alcantarillado Sanitario</t>
  </si>
  <si>
    <t xml:space="preserve">PRODDER- 84-2016-Ir    Residencia De Supervisión, Control Técnico, Administrativo Y Financiero </t>
  </si>
  <si>
    <t>PRODDER- 85-2008-Ad "Sustitucion De Drenaje En La Calle Paseo De Las Cascadas Entre Lago Escondido Y Boulevard Antonio Rocha Cordero, Colonia Arbolitos"</t>
  </si>
  <si>
    <t>PRODDER- 86-2008-Ad "Rehabilitacion De Red De Drenaje</t>
  </si>
  <si>
    <t>PRODDER- 86-2016-Ir   Adecuación De Rebombeos En Pozo Profundo</t>
  </si>
  <si>
    <t>PRODDER- 87-2008-Ad "Rehabilitacion De La Red De Alcantarillado Snaitario</t>
  </si>
  <si>
    <t>PRODDER- 87-2016-Ir  Línea De Interconexión De Agua Potable De 6" Y 3 " De Diámetro</t>
  </si>
  <si>
    <t>PRODDER- 88-2008-Ad "Sustitucion De Drenaje</t>
  </si>
  <si>
    <t>PRODDER- 89-2008-Ad "Reposicion De Drenaje Sanitario</t>
  </si>
  <si>
    <t xml:space="preserve">PRODDER- 90-2008-Ad "Reposicion De Drenaje Sanitario </t>
  </si>
  <si>
    <t>PRODDER- 90-2016-Ir,  Mejoramiento De Tanques De Regulación Del Sistema De Agua Potable</t>
  </si>
  <si>
    <t>PRODDER- 91-2008-Ad Sustitucion De Red De Alcantarillado Sanitario</t>
  </si>
  <si>
    <t>PRODDER- 93-2008-Ad "Reposicion De Drenaje Sanitario</t>
  </si>
  <si>
    <t>PRODDER- 94-2008-Ad "Reposicion De Red De Drenaje Sanitario</t>
  </si>
  <si>
    <t xml:space="preserve">PRODDER- 94-2016-Ir,  Sustitución De Redes De Alcantarillado Sanitario </t>
  </si>
  <si>
    <t xml:space="preserve">PRODDER- 95-2008-Ad Reposicion De Drenaje Sanitario </t>
  </si>
  <si>
    <t>PRODDER- 96-2008-Ad Sustitucion De La Red De Alcatarillado Sanitario</t>
  </si>
  <si>
    <t xml:space="preserve">PRODDER- 97-2008-Ad "Reposicion De Drenaje Sanitario </t>
  </si>
  <si>
    <t xml:space="preserve">PRODDER- 98-2008-Ad "Sustitucion De Red De Alcantarillado Sanitario </t>
  </si>
  <si>
    <t>PRODDER- 99-2008-Ad "Sustitucion De Red De Agua Potable</t>
  </si>
  <si>
    <t>PRODDER- Dr-03-2006-Ad "Interconexion De Redes</t>
  </si>
  <si>
    <t xml:space="preserve">PRODDER- Pozos-01-2005-Ad "Bombeo Adicional En El Pozo Profundo </t>
  </si>
  <si>
    <t>PRODDER- Supervision-02-2006-Ad "Residencia De Supervisión Y Control Técnico, Administrativo Y Financiero</t>
  </si>
  <si>
    <t xml:space="preserve">PRODDER- Interconexiones De Tuberia De Pvc Rd-26 En Diametros 2, 3, 4, Y 6" Y Piezas Especiales Hidraulicas </t>
  </si>
  <si>
    <t xml:space="preserve">PRODDER- 38-2016-Ir  Linea De Interconexion </t>
  </si>
  <si>
    <t xml:space="preserve">PRODDER- 04-2016-Ad, Sustitución De Redes De Alcantarillado Sanitario Con Tubería De Pead </t>
  </si>
  <si>
    <t>PRODDER- 35-2016-Ad  Sustitución De Redes De Alcantarillado Sanitario Con Tubería De Pead</t>
  </si>
  <si>
    <t xml:space="preserve">PRODDER- 14-2015-AD  Sustitucion De Redes De Alcantarillado Sanitario Con Tuberia De Pead </t>
  </si>
  <si>
    <t>PRODDER- 18-2016 Ad  Proy De Sectoriz De Las Reds De Agua Potab</t>
  </si>
  <si>
    <t xml:space="preserve">PRODDER- 41-2016-Ad Sustitución De Redes De Alcantarillado Sanitario Con Tubería De Pead </t>
  </si>
  <si>
    <t xml:space="preserve">PRODDER- 08-2015-AD Reposicion De Pavimentos Derivados De Sustitucion De Tomas Y Redes De Agua </t>
  </si>
  <si>
    <t xml:space="preserve">PRODDER- 01-2016-AD Sustitucion De Redes De Alcantarillado Sanitario Con Tuberia De Pead </t>
  </si>
  <si>
    <t>PRODDER- 09-2015-AD Sustitucion De Redes De Alcantarillado Sanitario</t>
  </si>
  <si>
    <t>PRODDER- 13 2017 A    Rehability Constr De Infraestr Sanit  Sustitución De Reds De Alcant Sanit Con Tub De Pead De  12 15</t>
  </si>
  <si>
    <t>PRODDER-  22 2017 Ad   Rehabil Y Sustitución De Infraestr Hidra Sustitución De Tomas Domi Incluyendo Repos De Pavimentos Por Sustitución De Tomas</t>
  </si>
  <si>
    <t>PRODDER- 01-2011-A Const Planta Tratamiento Aguas Residuales</t>
  </si>
  <si>
    <t>PRODDER- 01-2013-Ad Rep. De Pavimento Derivado  De Sust. De Tomas Y Redes</t>
  </si>
  <si>
    <t>PRODDER- 01-2014-Ad Sust.De Redes De Alcantarillado</t>
  </si>
  <si>
    <t>PRODDER- 01-2018-Ad, , Rehab. Y Cons. De Infra. Sanit.  Tub. De Pead De   12, 15, 18 A 48  De Diám</t>
  </si>
  <si>
    <t xml:space="preserve">PRODDER- 02-2004-Ad Rehabilitacion Pozo </t>
  </si>
  <si>
    <t>PRODDER- 02-2004-Ad Rep.Ademe Pozo Profundo</t>
  </si>
  <si>
    <t>PRODDER- 02-2005-A "Sistema Integral Para La Recarga Artificial Del Acuifero</t>
  </si>
  <si>
    <t>PRODDER- 02-2007-Ir "Sustitucion De Redes De Alcantarillado Sanitario</t>
  </si>
  <si>
    <t>PRODDER- 02-2013-Ad  Reposicion De Losas Y Tapas De Cajas De Valvulas</t>
  </si>
  <si>
    <t xml:space="preserve">PRODDER- 02-2014-Ad Reposicion De Losas, Tapas De Cajas De Valvulas, Brocales De Pozos De Visita, Bocas De Tormenta,Rejillas, Descarga Domiciliaria </t>
  </si>
  <si>
    <t>PRODDER- 02-2018-Ad, Rehab. Y Cons. De Infraes. Hidráulica    Con Tub. De 3"</t>
  </si>
  <si>
    <t>PRODDER- 03-2013-Ad Linea De Conducción De Agua De 6" De Diametro</t>
  </si>
  <si>
    <t xml:space="preserve">PRODDER- 03-2014-Ad Sist.De Redes De Alcantarillado </t>
  </si>
  <si>
    <t xml:space="preserve">PRODDER- 04-2005-Ad Interconexion Colector </t>
  </si>
  <si>
    <t>PRODDER- 04-2013-Ad Construccion De Atraques De Concreto En Lineas De Agua Potable</t>
  </si>
  <si>
    <t>PRODDER- 04-2014-Ad Instalacion De Tuberia Para Redes De Alcantarillado</t>
  </si>
  <si>
    <t>PRODDER- 04-2018-Ad,   Rehab. Y Cons. De Infraes. Hidráulica   Intercon.  Y Sus Acces</t>
  </si>
  <si>
    <t>PRODDER- 05-2003-Ir-2 Sust.De Red De Agua Potable</t>
  </si>
  <si>
    <t>PRODDER- 05-2013-Ad "Sustitucion De 125 Tomas Domiciliarias</t>
  </si>
  <si>
    <t>PRODDER- 05-2014-Ad "Reposicion De Pavimentos Derivado De La Sustitucion De Tomas Y Redes De Agua Potable</t>
  </si>
  <si>
    <t>PRODDER- 05-2018-Ad, Rehab.  Y Const. De Infra. Sani.  Susti. De Redes De Alcant. Sani.</t>
  </si>
  <si>
    <t xml:space="preserve">PRODDER- 06-2018-Ad,  Rehab.  Y Const. De Infra. Sani.  Sust. De Redes De Alcant. Sani. Con Tub. De Pead </t>
  </si>
  <si>
    <t xml:space="preserve">PRODDER- 07-2013-Ad. "Alimentacion Electrica De Equipos De Bombeo </t>
  </si>
  <si>
    <t xml:space="preserve">PRODDER- 07-2014-Ir Sust.De Redes De Alcant.Sanitario Con Tuberia De Pead De 12", 18" Y 24" De Diametro </t>
  </si>
  <si>
    <t xml:space="preserve">PRODDER- 07-2017-Ad      Rehab. Y Const.De Infr.San. Sust. Redes Alcantarillado Sanitario  Pead  10" Y 12 </t>
  </si>
  <si>
    <t>PRODDER- 08-2014-Ir  "Sust.De Redes De Alcant.Sanitario Con Tuberia Pead De 12" Diametro</t>
  </si>
  <si>
    <t>PRODDER- 08-2016-A " Sustitución De Redes De Alcantarillado Sanitario</t>
  </si>
  <si>
    <t>PRODDER- 08-2017-Ad   . Rehab. Y Const.De Infr.San. Sust. Redes Alcant. Sanitario Con Pead De  10" Y 12  </t>
  </si>
  <si>
    <t xml:space="preserve">PRODDER- 09-2011-Ir Suministro Eq Electromecanico </t>
  </si>
  <si>
    <t>PRODDER- 09-2013-Ad Rehabilitacion De Linea De Agua Potable De Tuberia De Acero De 6" Diam.Existentes</t>
  </si>
  <si>
    <t xml:space="preserve">PRODDER- 09-2014-Ir </t>
  </si>
  <si>
    <t>PRODDER- 09-2016-Ir" Sustitución De Redes De Alcantarillado Sanitario Con Tubería De Pead De 15</t>
  </si>
  <si>
    <t>PRODDER- 09-2018-Ad,Reha.  Y Cons. De Infrae. Sani.  Sust. De Redes De Alcant. Sani. Con Tub. De Pead De   12, 15, 18 A 48  De Diám.</t>
  </si>
  <si>
    <t xml:space="preserve">PRODDER- 10-2005-Ad Supervisión Acuifero </t>
  </si>
  <si>
    <t xml:space="preserve">PRODDER- 10-2013-Ad Sust. De Redes De Alcantarillado Sanitario </t>
  </si>
  <si>
    <t xml:space="preserve">PRODDER- 10-2018-Ad, Reha. Y Cons.  De Infra. Hidra.; Lineas De Agua Pota.  3", 4" Y 6" </t>
  </si>
  <si>
    <t xml:space="preserve">PRODDER- 11-2013-Ad "Sustitucion De Redes De Alcantarillado </t>
  </si>
  <si>
    <t>PRODDER- 11-2014-Ad "Linea De Agua Potable De 6" Diametro</t>
  </si>
  <si>
    <t xml:space="preserve">PRODDER- 12-2006-Ad "Sustitucion De Redes De Alcantarillado </t>
  </si>
  <si>
    <t>PRODDER- 12-2013-Ad "Adecuación De Caja De Conexión En El Carcamo De La Planta De Rebombeo</t>
  </si>
  <si>
    <t xml:space="preserve">PRODDER- 12-2014-Ad  Sust.De Rede Alcant.Con Tuberia Pead De 18" Diamtro </t>
  </si>
  <si>
    <t xml:space="preserve">PRODDER- 12-2017-A,  Redes De Alcantarillado Sanitario Con Tubería De Pead De  12, 15, 18 A 48  De Diámetro </t>
  </si>
  <si>
    <t>PRODDER- 12-2018-Ad   Rehab.  Y Constr.Infra. Sanit.  Sust.Redes Alcant.. Sanit. Con Tub. Pead De   12, 15, 18 A 48  De Diám</t>
  </si>
  <si>
    <t>PRODDER- 15-2018-Ad, , Rehab.  Y Construc. De Infra. Sanit.  Sustitución. De Redes De Alcant. Sanit. Con Tub. De Pead De   12, 15, 18 A 48  De Diám</t>
  </si>
  <si>
    <t xml:space="preserve">PRODDER- 16-2013-Ad "Sustitucion De Redes De Alcantarillado </t>
  </si>
  <si>
    <t xml:space="preserve">PRODDER- 16-2014-Ad "Reposicion De Pavimentos Derivado De La Sust.De Tomas Y Redes De Agua Potable </t>
  </si>
  <si>
    <t>PRODDER- 16-2018-Ad, , Rehab.  Y Construc. De Infra. Sanit.  Sustitución. De Redes De Alcant. Sanit. Con Tub. De Pead De   12, 15, 18 A 48  De Diám</t>
  </si>
  <si>
    <t>PRODDER- 18-2013-Ad "Reposicion De Losas Y Tapas De Cajas De Valvulas Brocales De Pozos De Visita, Bocas De Tormenta, Rejilla, Descarga Domiciliaria Y Rehabilitacion De Drenaje Principal</t>
  </si>
  <si>
    <t>PRODDER- 20-2017-Ad   Sustitución De Redes De Alcantarillado Sanitario Con Tubería De Pead De  10", 12, 15,</t>
  </si>
  <si>
    <t>PRODDER- 21-2013-Ad "Sust.De Redes De Alcant.Sanitario</t>
  </si>
  <si>
    <t xml:space="preserve">PRODDER- 21-2014-Ad "Construccion De Linea De Conducción </t>
  </si>
  <si>
    <t>PRODDER- 21-2017-Ad   Sustitución De Redes De Alcantarillado Sanitario</t>
  </si>
  <si>
    <t>PRODDER- 22-2010-A Perforacion Pozo Profundo</t>
  </si>
  <si>
    <t xml:space="preserve">PRODDER- 22-2014-Ad "Sustitucion De Redes De Alcantarillado Sanitario Con Tuberia Pead De 12", 18" 24", 36" Y 42" De Diametro </t>
  </si>
  <si>
    <t>PRODDER- 23-2013-Ir Instalacion De 1,900 Medidores</t>
  </si>
  <si>
    <t xml:space="preserve">PRODDER- 24-2013-Ad "Sust.De Tomas Y Redes De Agua Potable </t>
  </si>
  <si>
    <t>PRODDER- 25-2013-Ad "Mejoramiento De Tanques Del Sistema De Agua Potable</t>
  </si>
  <si>
    <t>PRODDER- Prodder-25-2015-A</t>
  </si>
  <si>
    <t>PRODDER- 26-2013-Ad "455 Metros De Linea De Agua Potable De 6" Diametro</t>
  </si>
  <si>
    <t xml:space="preserve">PRODDER- 26-2014-Ad  Sustitucion De Redes De Alcantarillado Sanitario </t>
  </si>
  <si>
    <t>PRODDER- 28-2010-A -11 Equipamiento Electromecanicos</t>
  </si>
  <si>
    <t xml:space="preserve">PRODDER- 28-2011-A Mejoramiento De Tanques De Regularización </t>
  </si>
  <si>
    <t>PRODDER- 29-2014-Ad "Rehabilitacion De Rejillas De Perfiles Y Dimensiones Existentes En La Infraestructura Hidraulica Y Sanitaria</t>
  </si>
  <si>
    <t>PRODDER- 30-2014-Adsustitucion De Redes De Alcantarillado Sanitario Con Tuberia Pead De 12", 18", 24", 36" Y 42" De Diametro</t>
  </si>
  <si>
    <t>PRODDER- 30-2016-Ad  Línea De Interconexión Para Los Pozos</t>
  </si>
  <si>
    <t xml:space="preserve">PRODDER- 31-2014-Ad"Reposicion De Pavimentos Dirivados De Sustitucion De Tomas Y Redes De Agua Potable </t>
  </si>
  <si>
    <t xml:space="preserve">PRODDER- 31-2017-Ir,  Sust. De Redes De Alcant. Sanit. En  Las  Calles </t>
  </si>
  <si>
    <t>PRODDER- 32-2014 Ad  Rehabilitacion De Caja De Valvulas, Lozas Y Tapas De Cajas De Valvulas</t>
  </si>
  <si>
    <t>PRODDER- 32-2017-Ad,   Rehab. Y Construc. De Infra. Sanit. Sustitución. De Redes De Alcant. Sanit.  De Diám.  </t>
  </si>
  <si>
    <t>PRODDER- 33-2014-Ad  "Sustitucion De Tomas Domiciliarias</t>
  </si>
  <si>
    <t>PRODDER- 33-2017-Ir, "Rehabilitacion Y Construccion De Infraestructura Sanitaria  Y Sustitucion De Redes De Alcan. Sanit.   </t>
  </si>
  <si>
    <t>PRODDER- 34-2017-Ad,  " Rehab.  Y Construc. De Infra. Sanit. Sustitución. De Redes De Alcant. Sanit</t>
  </si>
  <si>
    <t xml:space="preserve">PRODDER- 34-2018-A, Rehab. Y Sustitución.  De Infra. Hidráulica; Rehab.  Del Pozo Prof. Para Agua Pot. </t>
  </si>
  <si>
    <t>PRODDER- 35-2014-Ad "Sust.De Redes De Alcantarillado Sanitario Con Tuberia De Pead De 12" Y 15" De Diamtero</t>
  </si>
  <si>
    <t xml:space="preserve">PRODDER- 35-2017-Ad,Rehab.  Y  Construc. De Infra. Sanit. Sustitución. De Redes De Alcant. Sanit. </t>
  </si>
  <si>
    <t>PRODDER- 36-2014-Ad "Sustitucion De Redes De Alcantarillado Sanitario</t>
  </si>
  <si>
    <t>PRODDER- 36-2017-Ad,Eh. Y Const. De Infra. Hid. Linea De Inter. De Agua Pot. De 6" De Diám.</t>
  </si>
  <si>
    <t>PRODDER- 38-2014-Adsust.De Redes De Alcantarillado Con Tuberia De 12" Y 15" De Diametro</t>
  </si>
  <si>
    <t>PRODDER- 38-2017-Ad, Sust. De Redes De Alcant. Sanit. Con Tub. De Pead De   12, 15, 18 A 48  De Diám.  </t>
  </si>
  <si>
    <t>PRODDER- 39-2017-Ad, , Rehab.  Y Const. De Infra. Sanit. Sustit.De Redes De Alcant. Sanit. Con Tub. De Pead De   12, 15, 18 A 48  De Diám</t>
  </si>
  <si>
    <t>PRODDER- 40-2017-Ad,   Rehab. Y Sust. De Infra. Hid. Pozos  Equip. Elect. Del Pozo Prof. Para Agua Potable</t>
  </si>
  <si>
    <t>PRODDER- 40-2018-Ad,    Rehab. Y Construc. De Infraes. Hidráulica</t>
  </si>
  <si>
    <t>PRODDER- 41-2017-Ad,   Rehab. Y Const. De Infra. Hid.  Inter</t>
  </si>
  <si>
    <t>PRODDER- 42-2014-Ad  Sustitucion De Tomas Y Redes De Agua Potable</t>
  </si>
  <si>
    <t>PRODDER- 42-2017-Ad,  Rehabilitación  Y Construcción De Infra. Sanit.  Sust. De Redes De Alcan. Sanit.</t>
  </si>
  <si>
    <t>PRODDER- 44-2017-Ad,Rehab. Y Const. De Infraest. Hidh.   Lín. De Inter. De Agua Pot. De 8" De Diám.  De Pvc</t>
  </si>
  <si>
    <t>PRODDER- 45-2014-Ir    "Linea De Interconexion De Tanque Elevado</t>
  </si>
  <si>
    <t>PRODDER- 48-2014-Ir "Sustitucion De Redes De Alcantarillado Sanitario Con Tuberia Pead De 10" Y 18" De Diametro</t>
  </si>
  <si>
    <t xml:space="preserve">PRODDER- 49-2014-Ir  "Estudio De Medicion De Presione Y Deteccion De Fugas De Tomas Domiciliarias Y Balance Hidraulico En La Zona De Suministro De Agua </t>
  </si>
  <si>
    <t>PRODDER- 50-2014-Ir "Estudio De Medicion Pezometrica Del Acuifero Profundo</t>
  </si>
  <si>
    <t xml:space="preserve">PRODDER- 52-2014-Ir Linea De Interconexion De Agua Potable </t>
  </si>
  <si>
    <t xml:space="preserve">PRODDER- 53-2014-Ir   "Sustitucion De Redes De Alcantarillado Sanitario Con Tuberia De Pead De 12", 15", 18" A 48" De Diametro </t>
  </si>
  <si>
    <t>PRODDER- 54-2014-Ir  Sustitucion De Redes De Alcantarillado Sanitario Con Tuberia Pead De 12,15,18 S 48</t>
  </si>
  <si>
    <t xml:space="preserve">PRODDER- 55-2014-Ir "Sustitucion De Redes De Alcantarillado Sanitario </t>
  </si>
  <si>
    <t xml:space="preserve">PRODDER- 56-2014-Ir  "Sustitucion De Redes De Alcantaillado Con Tuberia De Pead </t>
  </si>
  <si>
    <t xml:space="preserve">PRODDER- 82-2016-Ir    Mejoramiento De Tanques De Regulación Del Sistema De Agua Potable </t>
  </si>
  <si>
    <t xml:space="preserve">PRODDER- 03-2003-A Construccion Linea De Agua Potable </t>
  </si>
  <si>
    <t>PRODDER- 34-2015-AD  Proyecto De Sectorización De Las Redes De Agua Potable</t>
  </si>
  <si>
    <t>PRODDER- 20-2015-AD"Sustitucion De Redes De Alcantarilllado Sanitario Con Tuberia De Pead De 12", 15", 18" A 48" De Diametro</t>
  </si>
  <si>
    <t xml:space="preserve">PRODDER- 33-2016-Ad " Sustitución De Redes De Alcantarillado Sanitario Con Tubería De Pead De 12",15", 18" A 48" De Diámetro </t>
  </si>
  <si>
    <t xml:space="preserve">PRODDER- 75-2014-IR "Sustitución De Redes De Alcantarillado Sanitario Con Tubería De PEAD </t>
  </si>
  <si>
    <t>PRODDER- 07-2016-A   Sustitución De Redes De Alcantarillado Sanitario Con Tubería De Pead De 12",15",18" A 48" De Diametro En 18 Calles De La Ciudad</t>
  </si>
  <si>
    <t xml:space="preserve">PRODDER- 11-2015-AD  Sustitucion De Redes De Alcantarillado Sanitario Con Tuberia De Pead </t>
  </si>
  <si>
    <t xml:space="preserve">PRODDER- 19-2015-AD Sustitucion De Redes De Alcantarillado Sanitario Con Tuberia De Pead </t>
  </si>
  <si>
    <t xml:space="preserve">PRODDER- 25-2011-A Perforacion De Pozo Profundo </t>
  </si>
  <si>
    <t>PRODDER- Reposicion De Pavimento</t>
  </si>
  <si>
    <t>PRODDER- 13-2010-A Repos Losas Y Tapas Caja Valvulas Brocal</t>
  </si>
  <si>
    <t xml:space="preserve">PRODDER- 25-2010-A Sustitucion De Redes De Alcantaillado Sanitario </t>
  </si>
  <si>
    <t xml:space="preserve">PRODDER- 26-2010-A Sustitución Redes Alcantarillado Sanitario </t>
  </si>
  <si>
    <t xml:space="preserve">PRODDER- 24-2010-A Const Linea Agua Potable </t>
  </si>
  <si>
    <t xml:space="preserve">PRODDER- 23-2010-A Construccion Linea Agua Potable </t>
  </si>
  <si>
    <t xml:space="preserve">PRODDER- 21-2010-A Perforacion Pozo Profundo </t>
  </si>
  <si>
    <t>PRODDER- 29-2010-A Equipamiento Electromecanico</t>
  </si>
  <si>
    <t>PRODDER- 32-2010-A Suministro E Instalacion Capacitores Para Pozos Del Sistema De Agua Potable</t>
  </si>
  <si>
    <t>PRODDER- 37-2010-A Const Linea Agua Potable</t>
  </si>
  <si>
    <t xml:space="preserve">PRODDER- 36-2010-A Construccion 9 Casetas De Operación </t>
  </si>
  <si>
    <t>PRODDER- 01-2011-Ad Rehabilitacion Caseta Pocero S</t>
  </si>
  <si>
    <t>PRODDER- 30-2010-A Repos Losas Y Tapas, Brocales Pozos Visita Y Bocas De Tormenta</t>
  </si>
  <si>
    <t xml:space="preserve">PRODDER- 07-2011-Ad Rehabilitacion De Pozo </t>
  </si>
  <si>
    <t xml:space="preserve">PRODDER- 38-2010-A Construc Linea Conducción Agua Potable Del Sistema De Abastecimiento </t>
  </si>
  <si>
    <t>PRODDER- 05-2011-Ad Mtto General Exterior Caseta Pocero</t>
  </si>
  <si>
    <t>PRODDER- 42-2010-A Instalacion 5,000 Medidores Agua Potable</t>
  </si>
  <si>
    <t xml:space="preserve">PRODDER- 29-2011-Ad Reposicion Linea Agua Y Tomas </t>
  </si>
  <si>
    <t>PRODDER- 26-2011-A Perforacion Pozo Profundo</t>
  </si>
  <si>
    <t xml:space="preserve">PRODDER- 24-2011-A Perforacion Pozo Profundo </t>
  </si>
  <si>
    <t>PRODDER- 23-2011-A Perforacion Pozo Profundo</t>
  </si>
  <si>
    <t xml:space="preserve">PRODDER-  11-2011-A Sustitu Redes Alcantarillado Sanitario </t>
  </si>
  <si>
    <t>PRODDER- 31-2011-Ad- Sum.E Instalacion De Tuberia De Pvc</t>
  </si>
  <si>
    <t>PRODDER- 30-2012-A "Sustitucion De Redes De Alcantarillado Sanitario</t>
  </si>
  <si>
    <t>PRODDER- 28-2012-A Reposicion De Losas Y Tapas De Cajas De Valvulas</t>
  </si>
  <si>
    <t>PRODDER- 30-2011-Ad- Electrificacion Pozo Termal</t>
  </si>
  <si>
    <t xml:space="preserve">PRODDER- 06-2012-A "Sustitucion De Redes De Alcantarillado Sanitario. </t>
  </si>
  <si>
    <t>PRODDER- 35-2012-Ad  Adecuación de Acometida Aérea en Media Tensión por acometida Subterránea</t>
  </si>
  <si>
    <t>PRODDER- 36-2012-Ad  Adecuación de Torre Tubular Sencilla.</t>
  </si>
  <si>
    <t>PRODDER- 19-2012-A "Rehabilitacion De Pozo</t>
  </si>
  <si>
    <t>PRODDER- 37-2012-Ad  Reubicacion De Equipos De Bombeo Y Conexiones</t>
  </si>
  <si>
    <t xml:space="preserve">PRODDER- 14-2012-A , Inst.De 10,000 Medidores Para Agua Potable </t>
  </si>
  <si>
    <t>PRODDER- 20-2012-Ir-2 "Pozo Profundo</t>
  </si>
  <si>
    <t xml:space="preserve">PRODDER- 22-2012-Ad Rehabilitacion De Planta Potabilizadora </t>
  </si>
  <si>
    <t>PRODDER- 42-2012-Ad2  Adq Tuberia Reubica Zona Termal</t>
  </si>
  <si>
    <t>PRODDER- 38-2012-Ad Prodder Rehabilitacion Red  Agua Potabl</t>
  </si>
  <si>
    <t xml:space="preserve">PRODDER- 23-2012-Ir  "Equipamiento Electromecanico De Pozo Profundo </t>
  </si>
  <si>
    <t xml:space="preserve">PRODDER- 24-2012-Ir Perforacion De Pozo Profundo </t>
  </si>
  <si>
    <t>PRODDER- 34-2012-Ad   Adecuación De Subestación De 300 Kva Por Una De 500 Kva 13200/440/254 Volts</t>
  </si>
  <si>
    <t>PRODDER- 08-2012-A  Instalacion De 5000 Medidores Agua Potable</t>
  </si>
  <si>
    <t xml:space="preserve">PRODDER- 05-2012-A Sust.De Redes De Alcantarill.Sanitario </t>
  </si>
  <si>
    <t>PRODDER- 16-2012-A Sectorización De Red De Agua Potable</t>
  </si>
  <si>
    <t>PRODDER- 03-2012-A "Rep.De Losas Y Tapas De Cajas De Valvulas, Brocales De Pozos De Visita, Bocas De Tormenta</t>
  </si>
  <si>
    <t>PRODDER- Supervision-01-2005-Ir Residencia De Supervisión, Control Técnico, Adtivo.,Y Financiero</t>
  </si>
  <si>
    <t xml:space="preserve">PRODDER- 37-2016-Ad, Residencia De Supervisión Control Técnico, Administrativo Y Financiero </t>
  </si>
  <si>
    <t xml:space="preserve">PRODDER- 16-2018-Ad,Rehab.  Y Construc. De Infra. Sanit.  Sustitución. De Redes De Alcant. Sanit. Con Tub. De Pead </t>
  </si>
  <si>
    <t xml:space="preserve">PRODDER- 21-2016-AD "Residencia De Supervisión, Control Técnico, Administrativo Y Financiero </t>
  </si>
  <si>
    <t xml:space="preserve">PRODDER- 70-Ad Sustitucion De Redes De Alcantarillado Sanit </t>
  </si>
  <si>
    <t xml:space="preserve">PRODDER- 69-2015-AD  Proyecto De Sectorización De Las Redes De Agua Potable </t>
  </si>
  <si>
    <t>PRODDER-10-2011-Ir Equipamiento Electromecanico Rebombeo</t>
  </si>
  <si>
    <t xml:space="preserve">PRODDER-17-2010-A Perforacion De Pozo Profundo </t>
  </si>
  <si>
    <t xml:space="preserve">PRODDER-30-2013-Ad Reposicion De Pavimentos Derivado De Sustitucion De Tomas Y Redes De Agua Potable </t>
  </si>
  <si>
    <t>Const.Subcolector Col.21 De Marzo</t>
  </si>
  <si>
    <t>Linea De Conducción Quintas La Hacienda</t>
  </si>
  <si>
    <t xml:space="preserve">PRODDER-19 2017 Ad   Rehabilit Y Construc De Infraestr Sanit Sustitución De Redes De Alcant Sanit Con Tub De Pead De  10 12 15 18 A 48  De Diam </t>
  </si>
  <si>
    <t>PRODDER-32 2016 Ad   Reposicion De Brocal Rejillas Y Bocas De Tormenta Tapas Y Cajas De Válvula</t>
  </si>
  <si>
    <t>PRODDER-41-2010-Ad Repos Red Alcantarillado</t>
  </si>
  <si>
    <t xml:space="preserve">PRODDER-66 2016 Ad    Linea De Conduc De Agua Potable </t>
  </si>
  <si>
    <t>PRODDER-01-2006-Ad Red Drenaje Sanitario Calle B</t>
  </si>
  <si>
    <t>PRODDER-02-2006-Ad- Drenaje Calle Ley Federal Del Trabajo</t>
  </si>
  <si>
    <t>PRODDER-02-2008-Ad Reposicion De La Red De Drenaje Sanitario</t>
  </si>
  <si>
    <t xml:space="preserve">PRODDER-02-2011-Ad Const Linea Conducción Tanque Bombeo </t>
  </si>
  <si>
    <t>PRODDER-03-2004-Ad Interc. Colector 21 De Marzo</t>
  </si>
  <si>
    <t xml:space="preserve">PRODDER-03-2004-Ad Interconexion Del Colector </t>
  </si>
  <si>
    <t xml:space="preserve">PRODDER-03-2011-Ad Rehabilitacion De Estacion De Bombeo </t>
  </si>
  <si>
    <t xml:space="preserve">PRODDER-03-2018-Ad  Rehab.  Y Cons. De Infraes. Sanit.   Con Tub. De Pead De   12, 15, 18 A 48  De Diám. </t>
  </si>
  <si>
    <t>PRODDER-04-2008-Ad  Interconexion De Agua Potable</t>
  </si>
  <si>
    <t>PRODDER-04-2012-A Reposicion De Losas Y Tapas De Cajas De Valvulas</t>
  </si>
  <si>
    <t>PRODDER-05-2007-Ad  Interconexion De Agua Potable</t>
  </si>
  <si>
    <t xml:space="preserve">PRODDER-06-2013-Ad Adecuación A La Linea De Conducción De Agua Potable </t>
  </si>
  <si>
    <t>PRODDER-06-2017-Ad     Rehab. Y Const.De Infr.Hidr.Linea De Interconexión De Agua Potable De 6" De Diám</t>
  </si>
  <si>
    <t>PRODDER-07-2005-Ad Red De Agua Col. Rivas Guillen</t>
  </si>
  <si>
    <t>PRODDER-07-2012-A  Sustitucion De Redes De Alcantarillado Sanitario</t>
  </si>
  <si>
    <t>PRODDER-07-2018-Ad,  Linea De Inter. De Agua Pot. De  3" Diam.</t>
  </si>
  <si>
    <t>PRODDER-08-2009-Ir Construcción Del Colector Pluvial</t>
  </si>
  <si>
    <t>PRODDER-08-2018-Ad,  Rehab. Y Const.  De Infra. Hidra. Linea De Inter. De Agua Pot.  3" De Diam. De Pvc</t>
  </si>
  <si>
    <t xml:space="preserve">PRODDER-09-2007-Ad Interconexion De La Linea De Agua Potable </t>
  </si>
  <si>
    <t xml:space="preserve">PRODDER-10-2008-Ir Construcción Linea De Interconexion De Agua Potable </t>
  </si>
  <si>
    <t>PRODDER-10-2017-Ad Rehab. Y Const.De Infr.San. Sust. Redes Alcant. Sanitario</t>
  </si>
  <si>
    <t>PRODDER-11-2018-Ad,   Reha.  Y Cons. De Infra. Sani.  Susti. De Redes De Alcan. Sani. Con Tub. De Pead De   12, 15, 18 A 48  De Diám.</t>
  </si>
  <si>
    <t>PRODDER-12-2010-A Sustitucion Redes Alcantarillado Sanitario</t>
  </si>
  <si>
    <t>PRODDER-12-2012-Ad   Reposición De Red Primaria De Agua Potable</t>
  </si>
  <si>
    <t>PRODDER-13-2005-Ad Instalacion De Tomas Domiciliarias Genovevo Rivas Guillen</t>
  </si>
  <si>
    <t>PRODDER-13-2011-A Sustitucion Redes Alcantarillado Sanitario</t>
  </si>
  <si>
    <t xml:space="preserve">PRODDER-14-2009-Ad Interconexion De La Red De Agua Potable </t>
  </si>
  <si>
    <t>PRODDER-14-2010-Ad "Reposicion De Losas Y Tapas De Cajas De Valvula, Brocales De Pozos De Visita, Bocas De Tormenta, Descarga Domiciliaria Y Rehabilitacion De Drenaje Principal</t>
  </si>
  <si>
    <t xml:space="preserve">PRODDER-14-2013-Ad Rep.De Losas Y Tapas De Cajas De Valvulas, Brocales De Pozos De Viia, Descargas Domiciliarias Y Rehab.De Drenaje Principal </t>
  </si>
  <si>
    <t>PRODDER-14-2016-A, Sustitución De Redes De Alcantarillado Sanitario Con Tubería De Pead De  12”, 15”, 18” A 48”  De Diámetro</t>
  </si>
  <si>
    <t>PRODDER-15-2007  Interconexion De Agua Potable</t>
  </si>
  <si>
    <t>PRODDER-15-2011-A Repos Losas Y Tapas Cajas Valvulas</t>
  </si>
  <si>
    <t xml:space="preserve">PRODDER-15-2013-Ad Reposicion De Pavimentos Derivado De Sustitucion De Tomas Y Redes De Agua Potable </t>
  </si>
  <si>
    <t>PRODDER-18-2008-Ad Rep.De Drenaje Sanitario</t>
  </si>
  <si>
    <t xml:space="preserve">PRODDER-18-2009-Ad Reposicion De Red De Alcantarillado Sanitario </t>
  </si>
  <si>
    <t xml:space="preserve">PRODDER-18-2010-Ad Rehabilitacion General De Pozo </t>
  </si>
  <si>
    <t>PRODDER-18-2012-Ad Conclusion De Pozo Profundo</t>
  </si>
  <si>
    <t>PRODDER-18-2018-Ad,  Rehab.  Y Construc. De Infraest. Sanit.  Sustitución. De Redes De Alcant. Sanit. Con Tub. De Pead De   12, 15, 18 A 48  De Diám.</t>
  </si>
  <si>
    <t>PRODDER-19-2005-Ad Cond.De 3" Calle Magdaleno Cedillo Rivera</t>
  </si>
  <si>
    <t xml:space="preserve">PRODDER-19-2006-A Perforacion De Pozo Profundo </t>
  </si>
  <si>
    <t>PRODDER-20-2005-Ir Interconexion Drenaje Col.Libertad</t>
  </si>
  <si>
    <t>PRODDER-20-2010-Ad Remodelacion Tanque Almacenamineto Agua</t>
  </si>
  <si>
    <t>PRODDER-20-2011-Ad Sustitucion Drenaje</t>
  </si>
  <si>
    <t>PRODDER-21-2006-A Construcción Del Colector</t>
  </si>
  <si>
    <t xml:space="preserve">PRODDER-21-2011-Ad Rehubicacion De Linea Media Tension Energia Electrica </t>
  </si>
  <si>
    <t>PRODDER-21-2012-Ad Const. De Linea De Conducción</t>
  </si>
  <si>
    <t xml:space="preserve">PRODDER-22-2013-Ad  Sust. De Redes De Alcant.Sanitario </t>
  </si>
  <si>
    <t xml:space="preserve">PRODDER-24-2007-Ir Construcción De Linea De Interconexion De Agua Potable </t>
  </si>
  <si>
    <t xml:space="preserve">PRODDER-24-2009-Ad Construcción De Linea De Agua Potable De 3" </t>
  </si>
  <si>
    <t>PRODDER-24-2017-Ad,    Rehabilitación  Y Construcción De Infraestructura Sanitaria Sustitución De Redes De Alcantarillado Sanitario  </t>
  </si>
  <si>
    <t>PRODDER-24-2018-Ir, Reha.  Y Construc. De Infra. Sanit.  Sustitución. De Redes De Alcant. Sanit. Con Tub. De Pead De   12, 15, 18 A 48  De Diám</t>
  </si>
  <si>
    <t>PRODDER-25-2006-Ad Reposicion De Drenaje Sanitario</t>
  </si>
  <si>
    <t>PRODDER-25-2008-Ad Reposicion De Drenaje</t>
  </si>
  <si>
    <t xml:space="preserve">PRODDER-26-2008-Ad Reposicion De Drenaje Sanitario </t>
  </si>
  <si>
    <t>PRODDER-26-2009-Ad Sustitucion De Tomas Domiciliarias</t>
  </si>
  <si>
    <t>PRODDER- Slpr03 Reposicion De Pavimento</t>
  </si>
  <si>
    <t xml:space="preserve">PRODDER-27-2009-Ad Conexiones Al Colector Sanitario </t>
  </si>
  <si>
    <t>PRODDER-27-2010-A Sustitucion De Redes Alcantarillado Sanitario</t>
  </si>
  <si>
    <t xml:space="preserve">PRODDER-28-2006-Ad Reposicion De Drenaje Colapsado Localizado </t>
  </si>
  <si>
    <t>PRODDER-28-2007-Ad Reposicion De Drenaje Sanitario</t>
  </si>
  <si>
    <t xml:space="preserve">PRODDER-28-2013-Ad Sust. De Redes De Alcant.Sanitario </t>
  </si>
  <si>
    <t xml:space="preserve">PRODDER-29-2007-Ad Reposicion De Drenaje Sanitario </t>
  </si>
  <si>
    <t>PRODDER-29-2008-Ad Reposicion De Drenaje Sanitario</t>
  </si>
  <si>
    <t xml:space="preserve">PRODDER-29-2009-Ad Rehabilitacion De Caja De Valvulas Y Redes De Agua Potable </t>
  </si>
  <si>
    <t>PRODDER-29-2012-A Rep.De Losas Y Tapas De Cajas De Valvulas, Brocales De Pozos De Visita…</t>
  </si>
  <si>
    <t xml:space="preserve">PRODDER-29-2013-Ad  Reposicion De Losas Y Cajas De Valvulas, Brocales De Pozos De Visita </t>
  </si>
  <si>
    <t xml:space="preserve">PRODDER-30-2007-Ad Reposicion De Drenaje Sanitario </t>
  </si>
  <si>
    <t xml:space="preserve">PRODDER-31-2009-Ir-2 "Reposicion De Losas Y Tapas De Cajas De Valvula, Brocales De Pozos De Visita, Bocas De Tormenta, Descargas Domiciliaria Y Rehabilitacion De Drenaje Principal </t>
  </si>
  <si>
    <t>PRODDER-31-2010-A Repos Losas Y Tapas, Brocales Pozos Visita, Bocas De Tormenta, Desc.Domiciliaria Y Rehab.Drenaje Principal</t>
  </si>
  <si>
    <t xml:space="preserve">PRODDER-31-2012-Ad Sustitucion De Redes De Alcantarillado Sanitario </t>
  </si>
  <si>
    <t xml:space="preserve">PRODDER-33-2009-Ad Cambio De Tomas Domiciliarias </t>
  </si>
  <si>
    <t>PRODDER-34-2006-Ad Reposicion De Drenaje Sanitario</t>
  </si>
  <si>
    <t xml:space="preserve">PRODDER-34-2009-Ad Reposicion De Drenaje Sanitario </t>
  </si>
  <si>
    <t xml:space="preserve">PRODDER-36-2015-Ad  Línea De Conducción De Agua Potable De 6” De Diámetro </t>
  </si>
  <si>
    <t>PRODDER-36-2018-Ad,  Rehab. Y Susti. De Infra. Hidráu. Pozos, Equip. Elect.</t>
  </si>
  <si>
    <t xml:space="preserve">PRODDER-37-2018-Ad,  Rehab. Y Sust. De Infra. Hidrá. Pozos, Rehab. De Subesta. Elec. Obra Civil Y Equipo De Clor. </t>
  </si>
  <si>
    <t>PRODDER-39-2014-Ad  Sustitucion De Redes De Alcantarillado Sanitario</t>
  </si>
  <si>
    <t xml:space="preserve">PRODDER-40-2012-Ad Rehabilitacion De Pozo </t>
  </si>
  <si>
    <t>PRODDER-40-2014-Ad  Reposicion De Losas Y Tapas De Cajas De Valvulas, Brocales De Pozos De Visita, Bocas De Tormenta, Descarga Domiciliaria Y Rehabilitacion De Drenaje Principal</t>
  </si>
  <si>
    <t xml:space="preserve">PRODDER-41-2012-Ad Rehabilitacion Delpozo </t>
  </si>
  <si>
    <t>PRODDER-41-2014-Ad  Reposicion De Pavimentos Derivado De La Sustitucion De Tomas Y Redes De Agua Potable</t>
  </si>
  <si>
    <t xml:space="preserve">PRODDER-43-2014-Ad Construcción De Linea De Conducción De Pozo </t>
  </si>
  <si>
    <t>PRODDER-43-2017-Ad,   Rehab.  Y Const. De Infra. Sanit.  Sustitución. De Redes De Alcant. Sanit</t>
  </si>
  <si>
    <t>PRODDER-44-2015-A Sustitucion De Redes De Alcantarillado Sanitario</t>
  </si>
  <si>
    <t xml:space="preserve">PRODDER-47-2016-Ad  Sust De Red De Alcant Con Tub De Pead </t>
  </si>
  <si>
    <t>PRODDER-49-2009-A Sustitucion De Redes De Alcantarillado Sanitario En Diversas Calles</t>
  </si>
  <si>
    <t xml:space="preserve">PRODDER-49-2016-Ad,  Linea De Interconexion De Agua Potable Con Tuberia De Pvc 6 Rd 26 </t>
  </si>
  <si>
    <t xml:space="preserve">PRODDER-50-2007-Ad Interconexion De Agua Potable </t>
  </si>
  <si>
    <t xml:space="preserve">PRODDER-50-2008-Ad Reposicion De La Red De Alcantarillado Sanitario </t>
  </si>
  <si>
    <t>PRODDER-50-2009-A Construcción De Lineas De Reforzamiento E Interconexiones De Agua Potable</t>
  </si>
  <si>
    <t>PRODDER-50-2014-Ir Estudio De Medicion Pezometrica Del Acuifero Profundo</t>
  </si>
  <si>
    <t xml:space="preserve">PRODDER-50-2016-Ir,  Sustitución De Redes De Alcantarillado Sanitario Con Tubería De Pead De  12, 15, 18 A 48  De Diámetro </t>
  </si>
  <si>
    <t xml:space="preserve">PRODDER-51-2007-Ad Interconexion De Lalinea De Agua Potable </t>
  </si>
  <si>
    <t xml:space="preserve">PRODDER-51-2008-Ad Reposicion De Drenaje Sanitario </t>
  </si>
  <si>
    <t>PRODDER-51-2009-A Sustitucion De Tomas Domiciliarias</t>
  </si>
  <si>
    <t xml:space="preserve">PRODDER-53-2008-Ad Sustitucion De La Red De Drenaje Sanitario </t>
  </si>
  <si>
    <t xml:space="preserve">PRODDER-54-2008-Ad Reposicion De Drenaje Sanitario </t>
  </si>
  <si>
    <t>PRODDER-55-2007-Ad Interconexion De Agua Potable</t>
  </si>
  <si>
    <t xml:space="preserve">PRODDER-56-2007-Ad Interconexion Y Reposicion De Drenaje </t>
  </si>
  <si>
    <t xml:space="preserve">PRODDER-57-2014-Ad  Reposicion De Pozo Profundo Para Abastecimiento De Agua Potable Pozo </t>
  </si>
  <si>
    <t>PRODDER-59-2016-Ad,  Sustitución De Redes De Alcantarillado Sanitario Con Tubería De Pead De  12, 15, 18 A 48  De Diámetro</t>
  </si>
  <si>
    <t>PRODDER-64-2015-Ad Sustitución De Redes De Alcantarillado Sanitario Con Tubería De Pead 76 Cms</t>
  </si>
  <si>
    <t xml:space="preserve">PRODDER-65-2008-Ad Reposicion De Drenaje Sanitario </t>
  </si>
  <si>
    <t xml:space="preserve">PRODDER-68-2015-Ad  Línea De Conducción De Agua Potable De 6" De Diámetro </t>
  </si>
  <si>
    <t>PRODDER-76-2016-Ad  Sustitución De Redes De Alcant Sanitario</t>
  </si>
  <si>
    <t>PRODDER-92-2008-Ad Reposicion De Losa De Concreto En Canal</t>
  </si>
  <si>
    <t xml:space="preserve">PRODDER-05-2010-AD  Rehabilitación De Pozo </t>
  </si>
  <si>
    <t xml:space="preserve">PRODDER-43-2012-AD Reubicación De Línea De Conducción De Agua Potable </t>
  </si>
  <si>
    <t xml:space="preserve">PRODDER-50-2014-IR  Estudio De Medición Piezométrica Del Acuífero Profundo </t>
  </si>
  <si>
    <t xml:space="preserve">PRODDER-51-2014-IR  Ampliación De Red De Agua Potable </t>
  </si>
  <si>
    <t>INTERAPAS-PRODDER-14-2017-IR Infraestructura y Servicios en Edificación y Caminos Del Potosí, S.A. De C.V.</t>
  </si>
  <si>
    <t>INTERAPAS-PRODDER-15-2017-A Permex, S.A. de C.V.</t>
  </si>
  <si>
    <t>INTERAPAS-PRODDER-13-2018-AD / Jorge Alberto Puente Santana / Rehabilitación  Y Construcción De Infraestructura Sanitaria  Sustitución De Redes De Alcantarillado Sanitario Con Tubería De Pead De   12, 15, 18 A 48  De Diámetro  En Calles De Arroyo De Las Ví</t>
  </si>
  <si>
    <t>INTERAPAS-PRODDER-14-2018-AD / Salvador Moreno Anguiano / Rehabilitación  Y Construcción De Infraestructura Sanitaria  Sustitución De Redes De Alcantarillado Sanitario Con Tubería De Pead De   12, 15, 18 A 48  De Diámetro  En  Paseo De Los Colorines, Valle</t>
  </si>
  <si>
    <t>INTERAPAS-PRODDER-17-2018-AD / Lesscar Ductos, Maquinaria Y Serivcios, S.A. De C.V / Rehabilitación  Y Construcción De Infraestructura Sanitaria  Sustitución De Redes De Alcantarillado Sanitario Con Tubería De Pead De   12, 15, 18 A 48  De Diámetro  En Lon</t>
  </si>
  <si>
    <t>INTERAPAS-PRODDER-21-2018-AD / Constructora Jalema / Rehabilitación Y Construcción De Infraestructura Sanitaria Reposición De Brocales, Rejillas, Boca De Tormenta Y Descargas Sanitarias En Diversas Calles Y Colonias De La Ciudad De San Luis Potosí, S.L.P</t>
  </si>
  <si>
    <t>INTERAPAS-PRODDER-28-2018-A / Grupo Constructor Tres M, S.A. De C.V. /  Rehabilitación  Y Construcción De Infraestructura Sanitaria  Sustitución De Redes De Alcantarillado Sanitario Con Tubería De Pead De   12, 15, 18 A 48  De Diámetro (Paq. I) En  20 Calles</t>
  </si>
  <si>
    <t>INTERAPAS-PRODDER-29-2018-A / Concreser, S.A De C.V. / Rehabilitación  Y Construcción De Infraestructura Sanitaria  Sustitución De Redes De Alcantarillado Sanitario Con Tubería De Pead De   12, 15, 18 A 48  De Diámetro (Paq. II)  En  21 Calles De La Ciudad</t>
  </si>
  <si>
    <t xml:space="preserve">INTERAPAS-PRODDER-30-2018-A / Roberto Romo Tobias / Rehabilitación  Y Construcción De Infraestructura Sanitaria  Sustitución De Redes De Alcantarillado Sanitario Con Tubería De Pead De   12, 15, 18 A 48  De Diámetro (Paq. III)  En  22 Calles De La Ciudad </t>
  </si>
  <si>
    <t>INTERAPAS-PRODDER-38-2018-AD / Juan José De Jesús Trujillo Neri / Rehabilitación Y Sustitución De Infraestructura Hidráulica; Pozos, Equipamiento Electromecánico Del Pozo Termal V  Y Abastos Iii, En El Mpio. De San Luis Potosí, S.L.P.</t>
  </si>
  <si>
    <t>INTERAPAS-PRODDER-39-2018-AD / Oscar Julián Arauz Pérez / Rehabilitación Y Sustitución De Infraestructura Hidráulica; Pozos, Equipamiento Electromecánico Reposición De Equipo De Bombeo Del Pozo Morales I San Leonel En El Municipio De San Luis Potosi, S.L.P.</t>
  </si>
  <si>
    <t>INTERAPAS-PRODDER-41-2018-AD / Amaury Jonguitud Montoya /  Rehabilitación Y Construcción De Infraestructura Hidráulica   Interconexiones Y Sus Accesorios En La Calle De Talleres, Madreperla, Villanueva  (Tramo Pedro Moreno A Mpio Libre, Linea Tanque Cordillera</t>
  </si>
  <si>
    <t>INTERAPAS-PRODDER-01-2019-AD / Lesscar Ductos Maquinaria Y Servicios, S.A. De C.V. / Rehabilitación  Y Construcción De Infraestructura Sanitaria Sustitución De Redes De Alcantarillado Sanitario Con Tubería De Pead De  12, 15, 18 A 48 De Diámetro En Pról..</t>
  </si>
  <si>
    <t>INTERAPAS-PRODDER-02-2019-AD / Rosa María Jasso Narváez / Rehabilitación Y Construcción De Infraestructura Sanitaria Sustitución De Redes De Alcantarillado Sanitario Con Tubería De Pead De 12, 15, 18 A 48 De Diámetro En Paseo De Las Palmas, 2a. De Coral, M</t>
  </si>
  <si>
    <t>INTERAPAS-PRODDER-03-2019-AD / Humberto Ramos Pedraza / Rehabilitación Y Construcción De Infraestructura Sanitaria Sustitución De Redes De Alcantarillado Sanitario Con Tubería De Pead De 12, 15, 18 A 48 De Diámetro En Rio Españita, Gómez Farías, Calle U, C</t>
  </si>
  <si>
    <t>INTERAPAS-PRODDER-05-2019-AD / Juan Antonio Moreno Grimaldo  / Rehabilitación  Y Construcción De Infraestructura Sanitaria  Sustitución De Redes De Alcantarillado Sanitario Con Tubería De Pead De   12, 15, 18 A 48  De Diámetro  En  Av. Nicolás Zapata, Avan</t>
  </si>
  <si>
    <t>INTERAPAS-PRODDER-06-2019-AD / Grupo Constructor Rodigama, S.A. De C.V. / Rehabilitación Y Construcción De Infraestructura Sanitaria Sustitución De Redes De Alcantarillado Sanitario Con Tubería De Pead De 12, 15, 18 A 48 De Diámetro En Colibrí, Carretera 5</t>
  </si>
  <si>
    <t>INTERAPAS-PRODDER-07-2019-AD / Amkcoc Edificaciones, S.A. De C.V. / Rehabilitación  Y Construcción De Infraestructura Sanitaria  Sustitución De Redes De Alcantarillado Sanitario Con Tubería De Pead De   12, 15, 18 A 48  De Diámetro  En  Abastos, Miguel De</t>
  </si>
  <si>
    <t>INTERAPAS-PRODDER-08-2019-AD / Arq. Amaury Jonguitud Montoya  /  Rehabilitación Y Construcción De Infraestructura Hidráulica, Linea De Red De Agua Potable Sobre Colonias Capillas A Pozos Huerta Del Angel, Av. Juarez Esq. Av. Himno Nacional Y Av. Dalias Hacia F</t>
  </si>
  <si>
    <t>INTERAPAS-PRODDER-09-2019-A / Ing. Humberto Ramos Pedraza / Rehabilitación  Y Construcción De Infraestructura Sanitaria  Sustitución De Redes De Alcantarillado Sanitario Con Tubería De Pead De   12, 15, 18 A 48  De Diámetro (Paq. I) En  20 Calles Y Obras C</t>
  </si>
  <si>
    <t>INTERAPAS-PRODDER-12-2019-A / Copem, S.A De C.V. / Fuentes De Abastecimiento Y/O Obras De Captacion Subterranea Perforacion De Pozo Profundo Para Abastecimiento De Agua Potable En La Fracc. Tercera Grande Ii, San  Luis Potosi, S.L.P.</t>
  </si>
  <si>
    <t>INTERAPAS-PRODDER-14-2019-AD / Jorge Alberto Puente Santana / Rehabilitación  Y Construcción De Infraestructura Sanitaria  Sustitución De Redes De Alcantarillado Sanitario Con Tubería De Pead De   12, 15, 18 A 48  De Diámetro En Himno Nacional, Anillo Peri</t>
  </si>
  <si>
    <t>INTERAPAS-PRODDER-15-2019-AD / Rosa Maria Jasso  / Rehabilitación  Y Construcción De Infraestructura Sanitaria  Sustitución De Redes De Alcantarillado Sanitario Con Tubería De Pead De   12, 15, 18 A 48  De Diámetro  En  Pomex, Calle 48 Y Calle 40 De La Ciu</t>
  </si>
  <si>
    <t>INTERAPAS-PRODDER-16-2019-AD / Humberto Ramos Pedraza / Rehabilitación  Y Construcción De Infraestructura Sanitaria  Sustitución De Redes De Alcantarillado Sanitario Con Tubería De Pead De   12, 15, 18 A 48  De Diámetro  En   Calle 7,, Noche Buena, Roque E</t>
  </si>
  <si>
    <t>INTERAPAS-PRODDER-18-2019-AD / Jorge Alberto Puente Santana / Rehabilitación  Y Construcción De Infraestructura Sanitaria  Sustitución De Redes De Alcantarillado Sanitario Con Tubería De Pead De   12, 15, 18 A 48  De Diámetro En Himno Nacional, Tramo Calde</t>
  </si>
  <si>
    <t>INTERAPAS-PRODDER-19-2019-AD / Rosa Maria Jasso  / Rehabilitación  Y Construcción De Infraestructura Sanitaria  Sustitución De Redes De Alcantarillado Sanitario Con Tubería De Pead De   12, 15, 18 A 48  De Diámetro  En   Calle Gaviotas Y Cruz Colorada Tram</t>
  </si>
  <si>
    <t>INTERAPAS-PRODDER-22-2019-A / Jorge Puente Santana / Rehabilitacion De Tanque: Tanque Superficial: Rehabilitacion De Tanques De Regularización Del Sistema De Agua Potable, Ubicados En Las Colonias El Maurel Y Mezquital De La Ciudad De San Luis Potosí, S.L.P.</t>
  </si>
  <si>
    <t>INTERAPAS-PRODDER-25-2019-A / Constructora Feime, S.A. De C.V. /  Rehabilitación Equipamiento: Equipamiento De Infraestructura: Rehabilitacion Y Equipamiento En Carcamos De Rebombeo, Tren De Descarga Y Casetas De Operacion Ubicado En Infonavit-Morales En San L</t>
  </si>
  <si>
    <t>INTERAPAS-PRODDER-26-2019-A / Constructora Feime, S.A. De C.V. /  Rehabilitación Y Sustitución  De Equipamiento Electromecánico De 2 Pozos Para Agua Potable Ubicados En Periferico Norte Iii,  Praderas Del Maurel En  La Zona Metropolitana De San Luis Potosí.</t>
  </si>
  <si>
    <t xml:space="preserve">INTERAPAS-PRODDER-27-2019-A / Roberto Romo Tobías / Rehabilitación  Y Construcción De Infraestructura Sanitaria  Sustitución De Redes De Alcantarillado Sanitario Con Tubería De Pead De   12, 15, 18 A 48  De Diámetro (Paq. Vii)  En  16 Calles De La Ciudad </t>
  </si>
  <si>
    <t>INTERAPAS-PRODDER-28-2019-A / Concreser, S.A. De C.V. / Rehabilitación  Y Construcción De Infraestructura Sanitaria  Sustitución De Redes De Alcantarillado Sanitario Con Tubería De Pead De   12, 15, 18 A 48  De Diámetro (Paq. Vi)  En  24 Calles De La Ciudad</t>
  </si>
  <si>
    <t>INTERAPAS-PRODDER-30-2019-AD / Rosa María Jasso Narvaez / Rehabilitación  Y Construcción De Infraestructura Sanitaria  Sustitución De Redes De Alcantarillado Sanitario Con Tubería De Pead De   12, 15, 18 A 48  De Diámetro  En  Seguridad Social Y Cruz Color</t>
  </si>
  <si>
    <t xml:space="preserve">INTERAPAS-PRODDER-31-2019-AD / Jorge Puente Santana / Rehabilitación  Y Construcción De Infraestructura Sanitaria  Sustitución De Redes De Alcantarillado Sanitario Con Tubería De Pead De   12, 15, 18 A 48  De Diámetro  En  Prol. Muñoz, Olivos Y Oyameles </t>
  </si>
  <si>
    <t>INTERAPAS-PRODDER-32-2019-AD / Pesa Inovación Del Centro S.A De C.V. / Rehabilitación  Y Construcción De Infraestructura Sanitaria  Sustitución De Redes De Alcantarillado Sanitario Con Tubería De Pead De   12, 15, 18 A 48  De Diámetro  En  Einstein</t>
  </si>
  <si>
    <t xml:space="preserve">INTERAPAS-PRODDER-33-2019-AD / Pesa Inovacion Del Centro S.A De C.V. / Rehabilitación  Y Construcción De Infraestructura Sanitaria  Sustitución De Redes De Alcantarillado Sanitario Con Tubería De Pead De   12, 15, 18 A 48  De Diámetro  En Calle 71 </t>
  </si>
  <si>
    <t xml:space="preserve">INTERAPAS-PRODDER-34-2019-AD / Aslan Corp, S.A De C.V. / Rehabilitación  Y Construcción De Infraestructura Sanitaria  Sustitución De Redes De Alcantarillado Sanitario Con Tubería De Pead De   12, 15, 18 A 48  De Diámetro  En  Eeuu., Nueva Guinea, Triton </t>
  </si>
  <si>
    <t>INTERAPAS-PRODDER-35-2019-AD / Indutrias Cermarola / Rehabilitación  Y Construcción De Infraestructura Sanitaria  Sustitución De Redes De Alcantarillado Sanitario Con Tubería De Pead De   12, 15, 18 A 48  De Diámetro  En  Anahuac I  Y Albino Garcia De La Ciudad</t>
  </si>
  <si>
    <t xml:space="preserve">INTERAPAS-PRODDER-36-2019-AD / Pesa Inovación Del Centro S.A De C.V. / Rehabilitación  Y Construcción De Infraestructura Sanitaria  Sustitución De Redes De Alcantarillado Sanitario Con Tubería De Pead De   12, 15, 18 A 48  De Diámetro  En  Sirconio #815 </t>
  </si>
  <si>
    <t>INTERAPAS-PRODDER-37-2019-AD / Rosa María Jasso Narváez / Rehabilitación  Y Construcción De Infraestructura Sanitaria  Sustitución De Redes De Alcantarillado Sanitario Con Tubería De Pead De   12, 15, 18 A 48  De Diámetro  En  Las Calles De Independencia</t>
  </si>
  <si>
    <t>INTERAPAS-PRODDER-38-2019-AD / Rosa María Jasso Narvaez / Rehabilitación  Y Construcción De Infraestructura Sanitaria  Sustitución De Redes De Alcantarillado Sanitario Con Tubería De Pead De   12, 15, 18 A 48  De Diámetro  En  Las Calles De Valle De Dolores</t>
  </si>
  <si>
    <t>INTERAPAS-PRODDER-39-2019-AD / Buga Construcciones, S.A. De C.V. / Rehabilitación  Y Construcción De Infraestructura Sanitaria  Sustitución De Redes De Alcantarillado Sanitario Con Tubería De Pead De   12, 15, 18 A 48  De Diámetro  En  Lateral De Blvd Antonio</t>
  </si>
  <si>
    <t xml:space="preserve">INTERAPAS-PRODDER-41-2019-AD / Industrias Cermarola / Rehabilitación  Y Construcción De Infraestructura Sanitaria  Sustitución De Redes De Alcantarillado Sanitario Con Tubería De Pead De   12, 15, 18 A 48  De Diámetro  En  Anahuac II, Heroes Potosinos </t>
  </si>
  <si>
    <t xml:space="preserve">INTERAPAS-PRODDER-42-2019-AD / Rosa María Jasso Narváez / Rehabilitación  Y Construcción De Infraestructura Sanitaria  Sustitución De Redes De Alcantarillado Sanitario Con Tubería De Pead De   12, 15, 18 A 48  De Diámetro  En  La Calle De San Fernando </t>
  </si>
  <si>
    <t>INTERAPAS-PRODDER-43-2019-AD / Grupo Constructor Rodigama, S.A. De  C.V. / Rehabilitación  Y Construcción De Infraestructura Sanitaria  Sustitución De Redes De Alcantarillado Sanitario Con Tubería De Pead De   12, 15, 18 A 48  De Diámetro  En  La Calle De</t>
  </si>
  <si>
    <t xml:space="preserve">INTERAPAS-PRODDER-23-2019-A / Grupo Constructor Rodigama, S.A. De  C.V. / Rehabilitación  Y Construcción De Infraestructura Sanitaria  Sustitución De Redes De Alcantarillado Sanitario Con Tubería De Pead De   12, 15, 18 A 48  De Diámetro (Paq. IV) </t>
  </si>
  <si>
    <t>INTERAPAS-PRODDER-06-2020-AD Jesús Daniel Torres Cázares</t>
  </si>
  <si>
    <t>INTERAPAS-PRODDER-07-2020-AD Grupo Constructor Rodigama, S.A. De C.V.</t>
  </si>
  <si>
    <t>INTERAPAS-PRODDER-08-2020-AD / Victor Manuel Martínez Trejo / Rehabilitación Y Construcción De Infraestructura Sanitaria Sustitución De Redes De Alcantarillado Sanitario Con Tubería De Pead De 12", 15", 18" A 48" De Diámetro  (Paq. I) En Diferentes Calles  De</t>
  </si>
  <si>
    <t>INTERAPAS-PRODDER-12-2020-AD / Constructora Feime, S.A.De C.V. / Rehabilitación Y/O Sustitución De Equipamiento Electromecánico De Rebombeos Ubicado En: San Leonel, Termal, Nvo. Alameda, Lomas Iv E Industrias, De La Ciudad De San Luis Potosí, S.L.P.</t>
  </si>
  <si>
    <t>INTERAPAS-PRODDER-13-2020-AD / Copem, S.A. De C.V. / Fuentes De Abastecimiento Y/O Obras De Captación Subterránea Perforación De Pozo Profundo Para Abastecimiento De Agua Potable Tecnológico II , En La Ciudad De San Luis Potosí, S.L.P.</t>
  </si>
  <si>
    <t>INTERAPAS-PRODDER-15-2020-AD / Humberto Ramos Pedraza / Rehabilitación Y Construcción De Infraestructura Sanitaria Sustitución De Redes De Alcantarillado Sanitario Con Tubería De Pead De 12", 15" 18" A 48" De Diámetro (Paq. Ii) En Diferentes Calles De  La Ciudas</t>
  </si>
  <si>
    <t>INTERAPAS-PRODDER-16-2020-AD / Cielo Raso Constructora S.A De C.V / Rehabilitación Y Construcción De Infraestructura Sanitaria Sustitución De Redes De Alcantarillado Sanitario Con Tubería De Pead De 12", 15" 18" A 48" De Diámetro (Paq. Iii) En Diferentes Calles</t>
  </si>
  <si>
    <t xml:space="preserve">INTERAPAS-PRODDER-22-2020-AD/ Grupo Constructor Tres M Sa De Cv/ Rehabilitación Y Construcción De Infraestructura Sanitaria Sustitución De Redes De Alcantarillado Sanitario Con Tubería De Pead De 12", 15" 18" A 48" De Diámetro (Paq. Iv) En Diferentes Calles </t>
  </si>
  <si>
    <t>INTERAPAS-PRODDER-23-2020-AD/ Grupo Constructor Rodigama, S.A. De C.V./ Rehabilitación Y Construcción De Infraestructura Sanitaria Sustitución De Redes De Alcantarillado Sanitario Con Tubería De Pead De 12", 15" 18" A 48" De Diámetro (Paq. V) En Diferentes Callle</t>
  </si>
  <si>
    <t>INTERAPAS-PRODDER-24-2020-AD/ Delia Alejandrina Reyes Diaz/ Rehabilitación Y Construcción De Infraestructura Sanitaria Sustitución De Redes De Alcantarillado Sanitario Con Tubería De Pead De 12", 15" 18" A 48" De Diámetro (Paq. Vi) En Diferentes Calles De  La ciudad</t>
  </si>
  <si>
    <t>INTERAPAS-PRODDER-25-2020-AD/ Juan Antonio Moreno Grimaldo/ Rehabilitación Y Construcción De Infraestructura Sanitaria Sustitución De Redes De Alcantarillado Sanitario Con Tubería De Pead De 12", 15" 18" A 48" De Diámetro En 5 De Mayo, Av. Salvador Nava,  Dife</t>
  </si>
  <si>
    <t>INTERAPAS-PRODDER-26-2020-AD/ Jorge Alberto Puente Santana/ Rehabilitación Y Construcción De Infraestructura Sanitaria Sustitución De Redes De Alcantarillado Sanitario Con Tubería De Pead De 12" A 24" De Diámetro  En  Calle Blvd Rocha Cordero, Nicolás Ovando,</t>
  </si>
  <si>
    <t>INTERAPAS-DPC-06-2018-AD/ Estudio Topográfico (Conducción) Para El Acueducto De La Zona Norte En La Ciudad De San Luis Potosí, S.L.P./ Noé Arredondo García</t>
  </si>
  <si>
    <t>PROSANEAR-01-2016-A   Colector Sanitario con tubería de pead corrugado de 61 cm. (24) de diámetro</t>
  </si>
  <si>
    <t>PROSANEAR-02-2016-A, Construcción del Colector Sanitario con tubería de polietileno de alta densidad</t>
  </si>
  <si>
    <t>PROSANEAR-01-2017-A,  Colector Sanitario de 76 cm. de 30"</t>
  </si>
  <si>
    <t>PROSANEAR-02-2017-A, Construcción de Colector con tubería de polietileno de alta densidad corrugado de 152 cms</t>
  </si>
  <si>
    <t xml:space="preserve">PROSANEAR-01-2008-IR  Construcción del Colector Sanitario </t>
  </si>
  <si>
    <t>PROSANEAR-01-2009-A  Construcción del Colector Sanitario</t>
  </si>
  <si>
    <t>PROSANEAR-01-2010-A Construcción del Colector Sanitario</t>
  </si>
  <si>
    <t xml:space="preserve">PROSANEAR-01-2012-A   Construcción de Colectores Marginales </t>
  </si>
  <si>
    <t>PROSANEAR-02-2013-IR    Construcción de Drenaje Sanitario de 30 cms de diámetro</t>
  </si>
  <si>
    <t>PROSANEAR-01-2014-A   Construcción Colector Sanitario de 61 cms. diámetro</t>
  </si>
  <si>
    <t xml:space="preserve">PROSANEAR-02-2014-IR    Construcción de Subcolector Sanitario de 76 cms. de diámetro y atarjeas de 30 cms. de diámetro </t>
  </si>
  <si>
    <t>INTERAPAS-PROSANEAR-01-2018-AD / Industrias Cermola, S.A de C.V. / Construcción del Colector Sauzalito  (3ª. Etapa) con tubería de polietileno de alta densidad corrugado de 152 cms (60) de diámetro, tramo de calle Reinosa a calle Arbolitos,  en el Municipio de S.L.P</t>
  </si>
  <si>
    <t>INTERAPAS-PROSANEAR-02-2018-AD / Consultoría en Ingeniería y Desarrollo de Obras, S.A. De C.V. / Construcción de Colector Sanitario con tuberia de polietileno de alta densidad corrugado de 76 cms. (30") de diametro, ubicado en el Periférico Sur, Tramo Av. Chapultepec</t>
  </si>
  <si>
    <t>INTERAPAS-PROSANEAR-03-2018-AD / Buga Construcciones, S.A. de C.V / : Construcción de Colector Sanitario con tubería de polietileno de alta densidad corrugado de 76 cms. (30") de diámetro, ubicado en el Periférico Sur, tramo Av. Chapultepec-Parque Ptar Tangamanga</t>
  </si>
  <si>
    <t>INTERAPAS-PROSANEAR-02-2019-A / Vatten Ingeniería, S.A. de C.V. / Construcción de Colector Sanitario con tubería de pead de 76 cm. (30") de diámetro en Periférico Sur (Blvd. Antonio Rocha Cordero), Tramo I Pv.-20 Al Pv.-32 (Inicio en arroyo la garita)</t>
  </si>
  <si>
    <t>INTERAPAS-PROSANEAR-04-2020-AD/ Consultoría en Ingeniería y Desarrollo de Obra S.A de C.V / Colector Sanitario Tangamanga I, 2a. etapa con  tubería de polietileno de alta densidad corrugado de 76 cm (30") ,  sobre Lateral Salvador Nava Martínez Tramo Av. Chapultepec</t>
  </si>
  <si>
    <t>Equipamiento dePresa San Jose.</t>
  </si>
  <si>
    <t>Equipamiento dePslp09 Prados Glorieta</t>
  </si>
  <si>
    <t>Equipamiento dePozo Pslp 107 La Pila Ii</t>
  </si>
  <si>
    <t>Equipamiento dePslp030 Termal Iv</t>
  </si>
  <si>
    <t xml:space="preserve">Equipamiento dePslp100 Fovisste </t>
  </si>
  <si>
    <t>Equipamiento dePslp99 Universidad</t>
  </si>
  <si>
    <t>Equipamiento dePozo Pslpr003 Rebombeo De Tanque Elevado Planta De Filtros</t>
  </si>
  <si>
    <t>Equipamiento dePslp051 Nicolas Zapata</t>
  </si>
  <si>
    <t>Equipamiento dePslp102 Mercedes Ii</t>
  </si>
  <si>
    <t>Equipamiento dePslp108 Salazares Ii</t>
  </si>
  <si>
    <t>Equipamiento dePslp035 Zona Industrial</t>
  </si>
  <si>
    <t>Equipamiento dePslp040 El Jaralito</t>
  </si>
  <si>
    <t>Equipamiento dePslp058 Lomas Iv</t>
  </si>
  <si>
    <t>Equipamiento dePslp031 Juan Sarabia Iii</t>
  </si>
  <si>
    <t>Equipamiento dePslp068 Tecnologico</t>
  </si>
  <si>
    <t>Equipamiento dePslp 063 Santa Cruz</t>
  </si>
  <si>
    <t>Equipamiento dePozo  Pslp018 Prados I</t>
  </si>
  <si>
    <t>Equipamiento dePslp045 San Luis Rey</t>
  </si>
  <si>
    <t>Equipamiento dePslp024 Juan Sarabia Ii</t>
  </si>
  <si>
    <t>Equipamiento dePslp 097 Estrella De Oriente</t>
  </si>
  <si>
    <t>Equipamiento dePslp 054 Lomas I</t>
  </si>
  <si>
    <t>Equipamiento deRebombeo 05 De Halcones, Rinconada De Los Andes</t>
  </si>
  <si>
    <t>Equipamiento de Pslp010 Valle Dorado</t>
  </si>
  <si>
    <t>Equipamiento de Pslp108 Salazares Ii</t>
  </si>
  <si>
    <t>Equipamiento de Slp09 La Venadita</t>
  </si>
  <si>
    <t>Equipamiento de Pslp035 Pert</t>
  </si>
  <si>
    <t>Equipamiento de Pslp031 Juan Sarabia Iii</t>
  </si>
  <si>
    <t>Equipamiento dePslp 15 Abastos I</t>
  </si>
  <si>
    <t>Equipamiento dePslp 074 San Angel</t>
  </si>
  <si>
    <t>Equipamiento dePslp 066 Pedroza Ii</t>
  </si>
  <si>
    <t>Equipamiento de Pslp99 Universidad</t>
  </si>
  <si>
    <t>Equipamiento de Pslp 094 Balcones</t>
  </si>
  <si>
    <t>Equipamiento dePslp 014 Hostal Del Quijote</t>
  </si>
  <si>
    <t>Equipamiento dePslp 034 Termal V</t>
  </si>
  <si>
    <t>Equipamiento de Slpr07 Puente Naranja</t>
  </si>
  <si>
    <t>Equipamiento de Pslp103 Valle Del Campestre</t>
  </si>
  <si>
    <t>Equipamiento de Pslp068 Tecnologico</t>
  </si>
  <si>
    <t>Equipamiento de Pslp058 Lomas Iv</t>
  </si>
  <si>
    <t>Equipamiento de Pslp042 Caja De Agua</t>
  </si>
  <si>
    <t>Equipamiento de Reb. 1 Loma Dorada</t>
  </si>
  <si>
    <t>Equipamiento de Pslp09 Prados Glorieta</t>
  </si>
  <si>
    <t>Equipamiento de Pslp028 Termal Ii</t>
  </si>
  <si>
    <t>Equipamiento de Pslp057 Lomas Iii</t>
  </si>
  <si>
    <t>Equipamiento de Pslp045 San Luis Rey</t>
  </si>
  <si>
    <t>Equipamiento de Pslp033 Termal Iii</t>
  </si>
  <si>
    <t>Equipamiento de Pslp089 Valle De Santiago</t>
  </si>
  <si>
    <t>Equipamiento de Pslp060 Granjas3</t>
  </si>
  <si>
    <t>Equipamiento dePslp 090 Nuevo Progreso</t>
  </si>
  <si>
    <t>Equipamiento de Pslp106 Und Dep Universitaria</t>
  </si>
  <si>
    <t>Equipamiento de Reb. 2 Halcones</t>
  </si>
  <si>
    <t>Equipamiento de Pslp092 Balcones Del Valle</t>
  </si>
  <si>
    <t>Equipamiento de Pslp020 Cd 2000-1</t>
  </si>
  <si>
    <t>Equipamiento de Pslp026 Salk Ii</t>
  </si>
  <si>
    <t>Equipamiento de Pslp123 El Palmar</t>
  </si>
  <si>
    <t>Equipamiento de Reb. No. 5 Loma</t>
  </si>
  <si>
    <t xml:space="preserve">Equipamiento de Reb. 5 Loma </t>
  </si>
  <si>
    <t>Equipamiento de Pslp007 Valentin Amador</t>
  </si>
  <si>
    <t>Equipamiento dePozo Pslp077 Sauzalito</t>
  </si>
  <si>
    <t>Equipamiento dePozo Pslp019 Rancho Viejo</t>
  </si>
  <si>
    <t>Equipamiento dePozo Pslp066 Pedroza Ii</t>
  </si>
  <si>
    <t>Equipamiento dePozo Pslp031 Juan Sarabia</t>
  </si>
  <si>
    <t>Equipamiento dePozo Pslp010 Valle Dorado</t>
  </si>
  <si>
    <t>Equipamiento dePozo Pslp101 Ponciano Arriaga</t>
  </si>
  <si>
    <t>Equipamiento dePozo Pslp111 Lomas Vi</t>
  </si>
  <si>
    <t>Equipamiento dePozo Pslp021 Abastos Iii</t>
  </si>
  <si>
    <t>Equipamiento dePozo Planta De Filtros</t>
  </si>
  <si>
    <t>Equipamiento dePozo Pslp Valentin Amador</t>
  </si>
  <si>
    <t>Equipamiento deRebombeo 04 Agua Potable</t>
  </si>
  <si>
    <t>Equipamiento dePozo Pslp065 Tercera Grande</t>
  </si>
  <si>
    <t>Equipamiento deSlpr27 Salazares</t>
  </si>
  <si>
    <t>Equipamiento deSlpr09 Circuito De Cuba</t>
  </si>
  <si>
    <t>Equipamiento dePozo Reb.4 Jto.Canal Presa San Jose</t>
  </si>
  <si>
    <t>Equipamiento dePslp122 Parque Tangamanga 1</t>
  </si>
  <si>
    <t>Equipamiento deSlpr013 Reb.3 Lomas I</t>
  </si>
  <si>
    <t>Equipamiento dePslpr011 Maya Mil</t>
  </si>
  <si>
    <t>Equipamiento dePslp010 Valle Dorado</t>
  </si>
  <si>
    <t>Equipamiento dePslp027 Salk V</t>
  </si>
  <si>
    <t>Equipamiento dePslp092 Balcones Del Valle</t>
  </si>
  <si>
    <t>Equipamiento deSalk Ii</t>
  </si>
  <si>
    <t>Equipamiento deReb.2 Slpr01 Zona Termal</t>
  </si>
  <si>
    <t>Equipamiento deReb.4 Slpr01 Zona Termal</t>
  </si>
  <si>
    <t>Equipamiento deReb.5 Slpr01 Zona Termal</t>
  </si>
  <si>
    <t>Equipamiento deReb.6 Slpr01 Zona Termal</t>
  </si>
  <si>
    <t>Equipamiento dePslp022 La Libertad</t>
  </si>
  <si>
    <t>Equipamiento deReb.3 Slp01 Zona Termal</t>
  </si>
  <si>
    <t>Equipamiento deReb.5 Slp01 Zona Termal</t>
  </si>
  <si>
    <t>Equipamiento deSlpr02 San Leonel</t>
  </si>
  <si>
    <t>Equipamiento dePslp111 Lomas Vi</t>
  </si>
  <si>
    <t>Equipamiento dePozo Cd.2000-1 Pslp 20</t>
  </si>
  <si>
    <t>Equipamiento dePozo Termal Ii Pslp 028</t>
  </si>
  <si>
    <t>Equipamiento dePozo Tecnologico Pslp 068</t>
  </si>
  <si>
    <t>Equipamiento dePozo Pslp 112 Mezquital Ii</t>
  </si>
  <si>
    <t>Equipamiento dePozo Pslp066 Pedropza Ii</t>
  </si>
  <si>
    <t>Equipamiento dePslp096 Ma Cecilia</t>
  </si>
  <si>
    <t>Equipamiento deRebombeo No.2 San Leonel</t>
  </si>
  <si>
    <t>Equipamiento deRebombeo No.2 Zona Termal</t>
  </si>
  <si>
    <t>Equipamiento deRebombeo No.2 Agua Cruda, Junto Al Canal De La Presa San Jose, Lomas 4a.</t>
  </si>
  <si>
    <t>Equipamiento dePozo Profundo 6" Diam., Salk Iii, Av.Salk Col Progreso</t>
  </si>
  <si>
    <t>Equipamiento dePlanta Potabilizadora Num.Ii Himalaya, Lomas 4a.Seccion</t>
  </si>
  <si>
    <t>Equipamiento deSlpr08, Rebombeo Puente Manuel Jose Othon</t>
  </si>
  <si>
    <t>Equipamiento dePozo Pslp112 Mezquital Ii</t>
  </si>
  <si>
    <t>Equipamiento dePozo Pslp068 Tecnologico</t>
  </si>
  <si>
    <t>Equipamiento deRebombeo 6 Almacen Planta De Filtros</t>
  </si>
  <si>
    <t>Equipamiento dePslp014 Hostal Del Quijote</t>
  </si>
  <si>
    <t>Equipamiento dePslpr100 Capulines</t>
  </si>
  <si>
    <t>Equipamiento deSalk Iii</t>
  </si>
  <si>
    <t>Equipamiento dePslp043 Damian Carmona</t>
  </si>
  <si>
    <t>Equipamiento dePslp060 Granjas</t>
  </si>
  <si>
    <t>Equipamiento dePslp105 Halcones</t>
  </si>
  <si>
    <t>Equipamiento dePslp066 Pedroza Ii</t>
  </si>
  <si>
    <t>Equipamiento dePslptr001 Reb.No.1 Salk Ii</t>
  </si>
  <si>
    <t>Equipamiento dePslptr001 Reb.No.3 Salk Ii</t>
  </si>
  <si>
    <t>Equipamiento dePslp 112 Mezquital Iii</t>
  </si>
  <si>
    <t>Equipamiento deTermal Vi</t>
  </si>
  <si>
    <t xml:space="preserve">Equipamiento deSlpr06 Reb. Tepeyac </t>
  </si>
  <si>
    <t>Equipamiento deSlpr05 Reb. Villas Del Pedregal</t>
  </si>
  <si>
    <t>Equipamiento dePslp108 Salazares</t>
  </si>
  <si>
    <t>Equipamiento dePslpr079 2 Reb. Cd 2000 Ii</t>
  </si>
  <si>
    <t>Equipamiento dePslp042 Caja Del Agua</t>
  </si>
  <si>
    <t>Equipamiento deCarcamo Aguas Residuales</t>
  </si>
  <si>
    <t>Equipamiento dePslp 108 Salazares Ii</t>
  </si>
  <si>
    <t>Equipamiento dePslp 09 Prados Glorieta</t>
  </si>
  <si>
    <t>Equipamiento dePslp090 Nuevo Progreso</t>
  </si>
  <si>
    <t>Equipamiento deReb. La Sierra</t>
  </si>
  <si>
    <t>Equipamiento dePlanta De Filtros</t>
  </si>
  <si>
    <t>Equipamiento deSlpe02 Reb.San Leonel No.4</t>
  </si>
  <si>
    <t>Equipamiento dePslp094 Coronel Espinoza</t>
  </si>
  <si>
    <t>Equipamiento deSlp02 Reb.San Leonel No.3</t>
  </si>
  <si>
    <t>Equipamiento dePlanta Potab. Himalaya</t>
  </si>
  <si>
    <t>Equipamiento dePslp054 Lomas I</t>
  </si>
  <si>
    <t>Equipamiento dePslp047 Simon Diaz I</t>
  </si>
  <si>
    <t>Equipamiento dePslp033 Termal Iii</t>
  </si>
  <si>
    <t>Equipamiento deVillas Del Pedregal</t>
  </si>
  <si>
    <t>Equipamiento deVilla De Pozos</t>
  </si>
  <si>
    <t>Equipamiento deJuan Sarabia I</t>
  </si>
  <si>
    <t>Equipamiento deAbastos Iii</t>
  </si>
  <si>
    <t>Equipamiento deSauzalito</t>
  </si>
  <si>
    <t>Equipamiento deMaria Cecilia</t>
  </si>
  <si>
    <t>Equipamiento deTermal Iii</t>
  </si>
  <si>
    <t>Equipamiento deSuministro De 30 Mts.De Grava De 1/8" A 1/4" Para El Pozo El Palmar</t>
  </si>
  <si>
    <t>Equipamiento dePslpr 102 Las Mercedes</t>
  </si>
  <si>
    <t>Equipamiento dePslp 023 Juan Sarabia</t>
  </si>
  <si>
    <t>Equipamiento deReb.3 Canal De La Presa</t>
  </si>
  <si>
    <t>Equipamiento deCarcamo De Aguas Negras Pila</t>
  </si>
  <si>
    <t>Equipamiento dePslp118 Arboledas Del Aguaje</t>
  </si>
  <si>
    <t>Equipamiento dePslp057 Lomas Iii</t>
  </si>
  <si>
    <t>Equipamiento dePslp099 Zona Universitaria</t>
  </si>
  <si>
    <t>Equipamiento deReb. 5 Canal De La Presa</t>
  </si>
  <si>
    <t>Equipamiento dePslp102 Las Mercedes</t>
  </si>
  <si>
    <t>Equipamiento dePslp020 Cd.2000</t>
  </si>
  <si>
    <t>Equipamiento dePslp012 Carretera Central</t>
  </si>
  <si>
    <t xml:space="preserve">Equipamiento dePslp022 La Libertad </t>
  </si>
  <si>
    <t xml:space="preserve">Equipamiento dePslp087 Muñoz </t>
  </si>
  <si>
    <t>Equipamiento deReb- Bellas Lomas</t>
  </si>
  <si>
    <t xml:space="preserve">Equipamiento deSan Leonel </t>
  </si>
  <si>
    <t xml:space="preserve">Equipamiento deSalk Iii(Cea) </t>
  </si>
  <si>
    <t xml:space="preserve">Equipamiento dePslp122 Parque Tangamanga 1 </t>
  </si>
  <si>
    <t xml:space="preserve">Equipamiento dePozo De La Feria </t>
  </si>
  <si>
    <t xml:space="preserve">Equipamiento dePslp043 Damian Carmona </t>
  </si>
  <si>
    <t xml:space="preserve">Equipamiento dePslp074 San Angel </t>
  </si>
  <si>
    <t xml:space="preserve">Equipamiento dePslp058 Lomas Iv </t>
  </si>
  <si>
    <t xml:space="preserve">Equipamiento dePslp089 Valle De Santiago </t>
  </si>
  <si>
    <t xml:space="preserve">Equipamiento deSalk Iii Cea </t>
  </si>
  <si>
    <t xml:space="preserve">Equipamiento deReb. 5 Canal De La Presa </t>
  </si>
  <si>
    <t>Equipamiento dePslp089 Valle De Santiago</t>
  </si>
  <si>
    <t xml:space="preserve">Equipamiento dePslp019 Rancho Viejo </t>
  </si>
  <si>
    <t xml:space="preserve">Equipamiento dePslpr023 J. Sarabia I </t>
  </si>
  <si>
    <t xml:space="preserve">Equipamiento dePslpr022 La Libertad </t>
  </si>
  <si>
    <t>Equipamiento deSlpr Circuito De Cuba</t>
  </si>
  <si>
    <t>Equipamiento dePslp008 El Paseo</t>
  </si>
  <si>
    <t xml:space="preserve">Equipamiento dePslpr25 Constitucion </t>
  </si>
  <si>
    <t xml:space="preserve">Equipamiento dePlanta Pot. Himalaya </t>
  </si>
  <si>
    <t xml:space="preserve">Equipamiento deSalk Iii </t>
  </si>
  <si>
    <t>Equipamiento deReb.4 Canal Presa San Jose</t>
  </si>
  <si>
    <t>Equipamiento deReb. 5 Presa San Jose</t>
  </si>
  <si>
    <t>Equipamiento dePslp091 El Aguaje Noyola Serna Juan Carlos</t>
  </si>
  <si>
    <t xml:space="preserve">Equipamiento deReb. 3 Canal Presa </t>
  </si>
  <si>
    <t xml:space="preserve">Equipamiento dePslp096 Maria Cecilia </t>
  </si>
  <si>
    <t xml:space="preserve">Equipamiento deCarcamo Las Mercedes </t>
  </si>
  <si>
    <t>Equipamiento dePslp113 Periferico Nte</t>
  </si>
  <si>
    <t xml:space="preserve">Equipamiento deSlpr03 Reb. Morales </t>
  </si>
  <si>
    <t xml:space="preserve">Equipamiento deReb. Slpr03 Morales </t>
  </si>
  <si>
    <t xml:space="preserve">Equipamiento dePslp063 Santa Cruz </t>
  </si>
  <si>
    <t xml:space="preserve">Equipamiento dePslp079 Cd 2000-Ii </t>
  </si>
  <si>
    <t xml:space="preserve">Equipamiento deTangamanga Ii </t>
  </si>
  <si>
    <t xml:space="preserve">Equipamiento deJuan Sarabia I </t>
  </si>
  <si>
    <t xml:space="preserve">Equipamiento dePslp021 Abastos Iii </t>
  </si>
  <si>
    <t xml:space="preserve">Equipamiento dePslp055 Lomas Ii </t>
  </si>
  <si>
    <t xml:space="preserve">Equipamiento dePslp099 Av. Salvador Nava </t>
  </si>
  <si>
    <t xml:space="preserve">Equipamiento deCordillera Himalaya </t>
  </si>
  <si>
    <t xml:space="preserve">Equipamiento deSlpr27 Reb. Salazares </t>
  </si>
  <si>
    <t xml:space="preserve">Equipamiento deSlpr02 Reb. San Leonel </t>
  </si>
  <si>
    <t xml:space="preserve">Equipamiento dePlslp099 Universidad </t>
  </si>
  <si>
    <t xml:space="preserve">Equipamiento dePslp013 1 Reb. 1 </t>
  </si>
  <si>
    <t>Equipamiento dePslp012 Central</t>
  </si>
  <si>
    <t xml:space="preserve">Equipamiento dePslp013 Reb. 1 Presa San Jose </t>
  </si>
  <si>
    <t xml:space="preserve">Equipamiento dePslp092 Balcones Del Valle </t>
  </si>
  <si>
    <t xml:space="preserve">Equipamiento deReb. 2 Pslpr013 San Jose </t>
  </si>
  <si>
    <t>Equipamiento dePslpr077 Sauzalito</t>
  </si>
  <si>
    <t xml:space="preserve">Equipamiento dePslpr063 Santa Cruz </t>
  </si>
  <si>
    <t xml:space="preserve">Equipamiento dePslpr077 Sauzalito </t>
  </si>
  <si>
    <t>Equipamiento dePslpr012 Pozo C. Central</t>
  </si>
  <si>
    <t xml:space="preserve">Equipamiento dePslp054 Lomas I </t>
  </si>
  <si>
    <t>Equipamiento dePslpr063 Santa Cruz Nacional De Reparaciones</t>
  </si>
  <si>
    <t xml:space="preserve">Equipamiento deReb. 3 Pslpr013 San Jose </t>
  </si>
  <si>
    <t xml:space="preserve">Equipamiento deReb. 2 Slpr013 </t>
  </si>
  <si>
    <t xml:space="preserve">Equipamiento de F. 1381 Slpr08 Manuel Jose Othon </t>
  </si>
  <si>
    <t xml:space="preserve">Equipamiento deReb. 3 Salk Ii </t>
  </si>
  <si>
    <t>Equipamiento deReb. 3 Rinconada De Los Andes</t>
  </si>
  <si>
    <t xml:space="preserve">Equipamiento deReb. 2 Salk Ii </t>
  </si>
  <si>
    <t xml:space="preserve">Equipamiento dePslp03 Mercado Republica </t>
  </si>
  <si>
    <t xml:space="preserve">Equipamiento deReb. Lomas Vi </t>
  </si>
  <si>
    <t xml:space="preserve">Equipamiento deAbastos </t>
  </si>
  <si>
    <t xml:space="preserve">Equipamiento dePslp072 Mezquital I </t>
  </si>
  <si>
    <t xml:space="preserve">Equipamiento dePslp119 Av. Mexico Ii </t>
  </si>
  <si>
    <t xml:space="preserve">Equipamiento dePslp016 Av. Industriasi </t>
  </si>
  <si>
    <t xml:space="preserve">Equipamiento dePslp063 Sta. Cruz Aviación </t>
  </si>
  <si>
    <t xml:space="preserve">Equipamiento dePslp015 Abastos I </t>
  </si>
  <si>
    <t xml:space="preserve">Equipamiento dePlanta De Filtros (Nva) </t>
  </si>
  <si>
    <t>Equipamiento dePslp090 Nvo Progreso</t>
  </si>
  <si>
    <t>Equipamiento dePslp076 Imperio Azteca</t>
  </si>
  <si>
    <t xml:space="preserve">Equipamiento dePslp031 Juan Sarabia </t>
  </si>
  <si>
    <t>Equipamiento dePlanta De Filtros Nva</t>
  </si>
  <si>
    <t>Equipamiento dePslp027 Simon Diaz</t>
  </si>
  <si>
    <t xml:space="preserve">Equipamiento dePslp012 Carr. Central </t>
  </si>
  <si>
    <t>Equipamiento dePlanta Himalaya</t>
  </si>
  <si>
    <t xml:space="preserve">Equipamiento dePslp018 Prados Ii </t>
  </si>
  <si>
    <t xml:space="preserve">Equipamiento deReb. Carcamo La Pila </t>
  </si>
  <si>
    <t xml:space="preserve">Equipamiento de Pslp063 Santa Cruz </t>
  </si>
  <si>
    <t xml:space="preserve">Equipamiento deReb. 1 Presa San Jose </t>
  </si>
  <si>
    <t xml:space="preserve">Equipamiento deReb. 5 Presa San Jose </t>
  </si>
  <si>
    <t xml:space="preserve">Equipamiento deSlpr08 Manuel Jose Othon </t>
  </si>
  <si>
    <t xml:space="preserve">Equipamiento dePslp123 El Palmar </t>
  </si>
  <si>
    <t xml:space="preserve">Equipamiento dePslp083 Los Vargas </t>
  </si>
  <si>
    <t xml:space="preserve">Equipamiento dePslp068 Tecnologicoi </t>
  </si>
  <si>
    <t xml:space="preserve">Equipamiento deSlpr03 Reb. 12 Carranza </t>
  </si>
  <si>
    <t xml:space="preserve">Equipamiento dePslp068 Tecnologico </t>
  </si>
  <si>
    <t>Equipamiento dePslp018 Pradosii</t>
  </si>
  <si>
    <t>Equipamiento dePslp021 Abastos Iii</t>
  </si>
  <si>
    <t>Equipamiento dePslp091 El Aguaje</t>
  </si>
  <si>
    <t>Equipamiento dePslp100 Fovisste</t>
  </si>
  <si>
    <t>Equipamiento dePslp122 Tangamanga I</t>
  </si>
  <si>
    <t>Equipamiento deBellas Lomas 2</t>
  </si>
  <si>
    <t>Equipamiento deCarranza</t>
  </si>
  <si>
    <t>Equipamiento deSlpr04 L Dorada 606</t>
  </si>
  <si>
    <t>Equipamiento deManuel Jose Othon</t>
  </si>
  <si>
    <t>Equipamiento dePslp065 Tercera Grande</t>
  </si>
  <si>
    <t>Equipamiento dePslp092 Coronel Espinoza</t>
  </si>
  <si>
    <t xml:space="preserve">Equipamiento dePslp118  Arboledas Del Aguaje </t>
  </si>
  <si>
    <t xml:space="preserve">Equipamiento deCarcamo Aguas Residuales Comunidad De La Pila </t>
  </si>
  <si>
    <t xml:space="preserve">Equipamiento dePslp053 Polvillo Morales </t>
  </si>
  <si>
    <t xml:space="preserve">Equipamiento dePslp077 Sauzalito </t>
  </si>
  <si>
    <t>Equipamiento dePslp105 Halcones Sin Operar</t>
  </si>
  <si>
    <t>Equipamiento deVilla De Gpe 110</t>
  </si>
  <si>
    <t>Equipamiento deJunto Al Canal De La Presa</t>
  </si>
  <si>
    <t>Equipamiento deCarretera A Zacatecas Y Anillo Periferico</t>
  </si>
  <si>
    <t>Equipamiento deRebombeo N° 1 Del Pozo Salkii</t>
  </si>
  <si>
    <t xml:space="preserve">Equipamiento deRebombeo N° 3 Halcones </t>
  </si>
  <si>
    <t xml:space="preserve">Equipamiento dePslp011 Maya Mil </t>
  </si>
  <si>
    <t>Equipamiento deSlp Pozo 019 Rancho Viejo</t>
  </si>
  <si>
    <t>Equipamiento deSlp Pozo 021 Abastos Iii</t>
  </si>
  <si>
    <t>Equipamiento deSlp Pozo 036 Bomberos</t>
  </si>
  <si>
    <t>Equipamiento deSlp Pozo 071 Lomas Del Mesquital</t>
  </si>
  <si>
    <t>Equipamiento deSlp Pozo 102 Las Mercedes Ii</t>
  </si>
  <si>
    <t>Equipamiento deCordillera Himalaya</t>
  </si>
  <si>
    <t xml:space="preserve">Equipamiento deSlp Pozo 013 Abastos II  </t>
  </si>
  <si>
    <t>Equipamiento deSlp Pozo 039 Pozos Ii</t>
  </si>
  <si>
    <t>Equipamiento deSlp Pozo 045 San Luis Rey Sin Operar</t>
  </si>
  <si>
    <t>Equipamiento deSlp Pozo 076 Imperio Azteca</t>
  </si>
  <si>
    <t>Equipamiento deSlp Pozo 106 Unidad Deportivo Universitario</t>
  </si>
  <si>
    <t>Equipamiento deSlp Pozo 112 Mezquital Iii</t>
  </si>
  <si>
    <t>Equipamiento deSlp Pozo 118 Arboleadas Del Aguaje</t>
  </si>
  <si>
    <t>Equipamiento deSlp Pozo 123 El Palmar Sin Equipar</t>
  </si>
  <si>
    <t>Equipamiento deSlp Pozo 125 Satelite</t>
  </si>
  <si>
    <t>Equipamiento deSlp Pozo 115 Periferico Norte Iii Sin Equipar</t>
  </si>
  <si>
    <t>Equipamiento deRebombeo 01 San Leonel</t>
  </si>
  <si>
    <t>Equipamiento deRebombeo 02 San Leonel</t>
  </si>
  <si>
    <t>Equipamiento deSlp Pozo 105 No.01 Halcones</t>
  </si>
  <si>
    <t>Equipamiento deSlp Pozo 083 Los Vargas En Reserva</t>
  </si>
  <si>
    <t>Equipamiento deSlp Pozo 092 Coronel Espinoza</t>
  </si>
  <si>
    <t>Equipamiento deSlp Pozo 118 Arboledadas Del Aguaje</t>
  </si>
  <si>
    <t>Equipamiento deSlp Pozo 122 Tangamanga I</t>
  </si>
  <si>
    <t>Equipamiento deSlp Pozo 022 La Libertad</t>
  </si>
  <si>
    <t>Equipamiento deSlp Pozo 023 Juan Sarabia I</t>
  </si>
  <si>
    <t>Equipamiento deSlp Pozo 073 Mezquital Ii</t>
  </si>
  <si>
    <t>Equipamiento deSlp Pozo 105 No.03 Halcones</t>
  </si>
  <si>
    <t>Equipamiento deSlp Pozo 105 No.04 Halcones</t>
  </si>
  <si>
    <t>Equipamiento deSlp Pozo 105 No.02 Halcones</t>
  </si>
  <si>
    <t>Equipamiento deRebombeo Capulines Slpr010</t>
  </si>
  <si>
    <t>Equipamiento dePslp089 Valle De Santiago, Albino Garcia Fracc.La Huerta, S.L.P.</t>
  </si>
  <si>
    <t>Equipamiento dePslp101 Ponciano Arriaga</t>
  </si>
  <si>
    <t>Equipamiento deSan Leonel Rebombeo -2</t>
  </si>
  <si>
    <t>Equipamiento deCamino Al Desierto Junto Al Rio  Rebombeo Capulines Slpr010</t>
  </si>
  <si>
    <t>Equipamiento dePslp102 Las Mercedes Ii, Carretera Central Km.419</t>
  </si>
  <si>
    <t>Equipamiento dePslp 097 Estrella De Oriente , V.Huasca Esq.V.Raboso Fracc. Los Silos</t>
  </si>
  <si>
    <t>Equipamiento dePslp063 Santa Cruz</t>
  </si>
  <si>
    <t>Equipamiento dePslp077 Sauzalito  Panfilo Natera Y San Carlos</t>
  </si>
  <si>
    <t>Equipamiento deRebombeo 01 De Agua Potable Junto Al Canal De La Presa San Jose</t>
  </si>
  <si>
    <t>Equipamiento deEquipo Pozo Profundo Sumerg. Pslp 47, Simon Diaz I, Prol.Constitucion</t>
  </si>
  <si>
    <t>Equipamiento dePslp099 Universidad</t>
  </si>
  <si>
    <t>Equipamiento dePslp106 Unidad Deportivo Universitario</t>
  </si>
  <si>
    <t>Equipamiento deRebombeo N° 2  Del Pozo Salk Ii</t>
  </si>
  <si>
    <t xml:space="preserve">Equipamiento dePslp047 Simon Diaz </t>
  </si>
  <si>
    <t xml:space="preserve">Equipamiento de Pslp123 El Palmar </t>
  </si>
  <si>
    <t>Equipamiento dePslp002 Santiago.</t>
  </si>
  <si>
    <t>Equipamiento dePslp045 San Luis Rey Sin Operar</t>
  </si>
  <si>
    <t>Equipamiento dePslp055 Lomas Ii</t>
  </si>
  <si>
    <t>Equipamiento dePslp074 San Angel</t>
  </si>
  <si>
    <t>Equipamiento dePslp015 Abastos I</t>
  </si>
  <si>
    <t>Equipamiento dePslp 064 Los Reyes</t>
  </si>
  <si>
    <t>Equipamiento dePslp023 Juan Sarabia I</t>
  </si>
  <si>
    <t>Equipamiento dePslp011 Mayamil</t>
  </si>
  <si>
    <t>Equipamiento dePslp 116 Tangamanga Ii</t>
  </si>
  <si>
    <t>Equipamiento dePslp 072 Mezquital I</t>
  </si>
  <si>
    <t>Equipamiento dePslp 105 Halcones Sin Operar</t>
  </si>
  <si>
    <t>Equipamiento dePslp 087 Muñoz</t>
  </si>
  <si>
    <t>Equipamiento dePslp 102 Las Mercedes Ii</t>
  </si>
  <si>
    <t>Equipamiento deSlp R023 Salvador Nava Pemex</t>
  </si>
  <si>
    <t>Equipamiento dePslp098 Españita</t>
  </si>
  <si>
    <t xml:space="preserve">Equipamiento deCamino Al Desierto Junto Al Rio </t>
  </si>
  <si>
    <t>Equipamiento dePslp116  Tangamanga Ii</t>
  </si>
  <si>
    <t>Equipamiento dePslp087 Muñoz Ii</t>
  </si>
  <si>
    <t>Equipamiento dePslp016 Av.Industrias</t>
  </si>
  <si>
    <t>Equipamiento dePslp042 Caja Agua Nvo</t>
  </si>
  <si>
    <t>Equipamiento dePslp102 Las Mercedes Ii</t>
  </si>
  <si>
    <t>Equipamiento deCarcamo Aguas Pluviales Los Silos</t>
  </si>
  <si>
    <t>Equipamiento deLoma Dorada 1</t>
  </si>
  <si>
    <t>Equipamiento dePslp122 Tangamanga 1</t>
  </si>
  <si>
    <t>Equipamiento dePslp087 Muñoz</t>
  </si>
  <si>
    <t>Equipamiento dePslp036 Bomberos</t>
  </si>
  <si>
    <t xml:space="preserve">Equipamiento dePslp056 Cortijo </t>
  </si>
  <si>
    <t>Equipamiento dePslp070 Las Julias</t>
  </si>
  <si>
    <t>Equipamiento dePslp121 Halcones</t>
  </si>
  <si>
    <t>Equipamiento dePslp109 Parque De Morales</t>
  </si>
  <si>
    <t>Equipamiento dePozo Salk Ii</t>
  </si>
  <si>
    <t>Equipamiento dePslp071 Lomas Del Mezquital</t>
  </si>
  <si>
    <t>Equipamiento deSan Leonel Rb-2</t>
  </si>
  <si>
    <t>Equipamiento dePslpr105 2 Halcones</t>
  </si>
  <si>
    <t xml:space="preserve">Equipamiento dePslp070 Las Julias </t>
  </si>
  <si>
    <t xml:space="preserve">Equipamiento dePslp107 La Pila </t>
  </si>
  <si>
    <t xml:space="preserve">Equipamiento dePslp091 Fco Mtz Vega </t>
  </si>
  <si>
    <t>Equipamiento dePslp024 Juan Sarabia</t>
  </si>
  <si>
    <t xml:space="preserve">Equipamiento dePslp016 Industrias </t>
  </si>
  <si>
    <t xml:space="preserve">Equipamiento dePslp107 Pila </t>
  </si>
  <si>
    <t xml:space="preserve">Equipamiento dePslp077 Panfilo Natera </t>
  </si>
  <si>
    <t>Equipamiento dePslp077 Panfilo Natera</t>
  </si>
  <si>
    <t xml:space="preserve">Equipamiento dePslp024 Juan Sarabia </t>
  </si>
  <si>
    <t xml:space="preserve">Equipamiento dePslp060 Granjas </t>
  </si>
  <si>
    <t xml:space="preserve">Equipamiento dePslp035 Industrias </t>
  </si>
  <si>
    <t xml:space="preserve">Equipamiento dePslp107 La Pila Ii </t>
  </si>
  <si>
    <t>Equipamiento dePslp072 Mezquital</t>
  </si>
  <si>
    <t xml:space="preserve">Equipamiento dePslp014 H. Quijote </t>
  </si>
  <si>
    <t xml:space="preserve">Equipamiento dePslp106 Dptvo Universitario </t>
  </si>
  <si>
    <t xml:space="preserve">Equipamiento dePslp024 Juan Sarabia Ii </t>
  </si>
  <si>
    <t xml:space="preserve">Equipamiento dePslp125 Anillo Periferico </t>
  </si>
  <si>
    <t>Equipamiento dePslp022 Libertad Gcjl</t>
  </si>
  <si>
    <t xml:space="preserve">Equipamiento dePslp006 Oyamel </t>
  </si>
  <si>
    <t>Equipamiento dePslp073 Mezquital</t>
  </si>
  <si>
    <t>Equipamiento dePslp026 Salk I</t>
  </si>
  <si>
    <t xml:space="preserve">Equipamiento dePslp096 Ma. Cecilia </t>
  </si>
  <si>
    <t xml:space="preserve">Equipamiento dePslp113 Periferico Norte I </t>
  </si>
  <si>
    <t>Equipamiento dePslp048 Simon Diaz Ii</t>
  </si>
  <si>
    <t xml:space="preserve">Equipamiento dePslp120 San Luis Rey Ii </t>
  </si>
  <si>
    <t xml:space="preserve">Equipamiento dePslp035 Zana Industrial </t>
  </si>
  <si>
    <t xml:space="preserve">Equipamiento dePslp035 Zona Industrial </t>
  </si>
  <si>
    <t>Equipamiento dePslp125 Satelite</t>
  </si>
  <si>
    <t>Equipamiento dePslp122 Tangamanga</t>
  </si>
  <si>
    <t>Equipamiento dePslp122 Españita</t>
  </si>
  <si>
    <t>Equipamiento dePslp029 Termal I</t>
  </si>
  <si>
    <t>Equipamiento dePslp113 Periferico Norte</t>
  </si>
  <si>
    <t>Equipamiento dePslp102 Periferico Norte</t>
  </si>
  <si>
    <t>Equipamiento dePslp123 El Palmar</t>
  </si>
  <si>
    <t>Equipamiento dePslp009 Prados Glorieta</t>
  </si>
  <si>
    <t>Equipamiento dePslp078 Bocas</t>
  </si>
  <si>
    <t>Equipamiento dePslpt02 Salk Iii</t>
  </si>
  <si>
    <t>Equipamiento dePslp016 Av. Industrias</t>
  </si>
  <si>
    <t>Equipamiento dePslp073 Mezquital Ii</t>
  </si>
  <si>
    <t>Equipamiento dePslp117 Maya Mili</t>
  </si>
  <si>
    <t>Equipamiento dePslp072 Mezquital I</t>
  </si>
  <si>
    <t>Equipamiento dePslp083 Los Vargas</t>
  </si>
  <si>
    <t>Equipamiento dePslp107 La Pila Ii</t>
  </si>
  <si>
    <t>Equipamiento dePslp075 Saucito</t>
  </si>
  <si>
    <t>Equipamiento dePslp107 La Pila II</t>
  </si>
  <si>
    <t>Equipamiento dePozo</t>
  </si>
  <si>
    <t xml:space="preserve">Equipamiento deLomas Vi </t>
  </si>
  <si>
    <t xml:space="preserve">Equipamiento dePslp125 La Feria  </t>
  </si>
  <si>
    <t xml:space="preserve">Equipamiento dePslp029 Termal I  </t>
  </si>
  <si>
    <t xml:space="preserve">Equipamiento deSlpr008 El Paseo  </t>
  </si>
  <si>
    <t>Equipamiento dePslp057 Montes Azules</t>
  </si>
  <si>
    <t>Equipamiento deBomberos Pslp036</t>
  </si>
  <si>
    <t>Equipamiento dePozo Lomas Iv</t>
  </si>
  <si>
    <t>Equipamiento dePslp113 Pozo Periferico Norte 1</t>
  </si>
  <si>
    <t xml:space="preserve">Equipamiento dePslp021 Pozo Abasto Iii </t>
  </si>
  <si>
    <t xml:space="preserve">Equipamiento dePslp124 Pozo La Feria </t>
  </si>
  <si>
    <t>Equipamiento dePslp016 Av Industrias</t>
  </si>
  <si>
    <t>Equipamiento deSlpr10 Capulines</t>
  </si>
  <si>
    <t>Equipamiento dePslp108 Salazares Ii O Nuevo Salazares</t>
  </si>
  <si>
    <t>Equipamiento dePslp086        Pozo Dalias</t>
  </si>
  <si>
    <t>Equipamiento dePslpr15  La Pila</t>
  </si>
  <si>
    <t>Equipamiento deSlpr27  Salazares O Jaral De Paisanos</t>
  </si>
  <si>
    <t>Equipamiento dePslp111  Lomas Vi</t>
  </si>
  <si>
    <t>Equipamiento dePozo La Pila Ii</t>
  </si>
  <si>
    <t xml:space="preserve">Equipamiento dePozo La Libertad  </t>
  </si>
  <si>
    <t xml:space="preserve">Equipamiento dePozo La Pila Ii  </t>
  </si>
  <si>
    <t xml:space="preserve">Equipamiento dePozo Cd 2000 Ii </t>
  </si>
  <si>
    <t>Equipamiento dePozo Tercera Grande</t>
  </si>
  <si>
    <t xml:space="preserve">Equipamiento dePozo Satelite </t>
  </si>
  <si>
    <t xml:space="preserve">Equipamiento dePozo Salazares Ii </t>
  </si>
  <si>
    <t xml:space="preserve">Equipamiento dePozo Ma Cecilia </t>
  </si>
  <si>
    <t xml:space="preserve">Equipamiento dePozo Prados Ii </t>
  </si>
  <si>
    <t xml:space="preserve">Equipamiento dePozo Saucito </t>
  </si>
  <si>
    <t xml:space="preserve">Equipamiento dePozo El Rosedal </t>
  </si>
  <si>
    <t xml:space="preserve">Equipamiento dePozo Mezquital Iii </t>
  </si>
  <si>
    <t xml:space="preserve">Equipamiento dePozo Periferico Norte I </t>
  </si>
  <si>
    <t>Equipamiento dePozo Periferico Norte I</t>
  </si>
  <si>
    <t>Equipamiento dePslp 005 Avenida Mexico</t>
  </si>
  <si>
    <t>Equipamiento dePslp 070 Las Julias</t>
  </si>
  <si>
    <t>Equipamiento dePslp 126 Pozo Salk Ii</t>
  </si>
  <si>
    <t>Equipamiento dePslp 103 Valle Del Campestre</t>
  </si>
  <si>
    <t>Equipamiento dePslp 084 Del Llano</t>
  </si>
  <si>
    <t>Equipamiento dePslp 068 Tecnologico</t>
  </si>
  <si>
    <t>Equipamiento dePslp 079 Ciudad 2000 Ii</t>
  </si>
  <si>
    <t>Equipamiento dePslp 048 Simon Diaz Ii</t>
  </si>
  <si>
    <t xml:space="preserve">Equipamiento dePslp 1241 El Rosedal </t>
  </si>
  <si>
    <t>Equipamiento dePslp 075 Saucito</t>
  </si>
  <si>
    <t>Equipamiento dePslp 091 El Aguaje</t>
  </si>
  <si>
    <t xml:space="preserve">Equipamiento dePslp 045 San Luis Rey </t>
  </si>
  <si>
    <t>Equipamiento dePslp 086 Dalias</t>
  </si>
  <si>
    <t>Equipamiento dePslp 058 Lomas Iv</t>
  </si>
  <si>
    <t>Equipamiento dePozo Pslp 091 El Aguaje</t>
  </si>
  <si>
    <t>Equipamiento dePozo Pslp018 Prados Ii</t>
  </si>
  <si>
    <t>Equipamiento dePozo Pslp022 La Libertad</t>
  </si>
  <si>
    <t>Equipamiento dePozo Pslp 014 Hostal Del Quijote</t>
  </si>
  <si>
    <t>Equipamiento dePozo Pslp 016 Av.Industrias</t>
  </si>
  <si>
    <t>Equipamiento dePozo Pslp 068 Tecnologico</t>
  </si>
  <si>
    <t>Equipamiento dePozo Pslp 063 Santa Cruz</t>
  </si>
  <si>
    <t>Equipamiento dePozo Pslp058 Lomas Iv</t>
  </si>
  <si>
    <t>Equipamiento dePozo Pslp 116 Tangamanga Ii</t>
  </si>
  <si>
    <t>Equipamiento dePozo Pslp071 Lomas Del Mezquital</t>
  </si>
  <si>
    <t>Equipamiento dePozo Psj01 Camino A La Presa S/No.</t>
  </si>
  <si>
    <t>Equipamiento dePozo Pslp 023 Juan Sararbia I</t>
  </si>
  <si>
    <t>Equipamiento dePozo Pslp 084 Del Llano</t>
  </si>
  <si>
    <t xml:space="preserve">Equipamiento dePozo Pslp 075 Saucito </t>
  </si>
  <si>
    <t>Equipamiento dePozo Pslp 053 Polvillo Morales</t>
  </si>
  <si>
    <t>Equipamiento dePozo Pslp 048 Simon Diaz Ii</t>
  </si>
  <si>
    <t>Equipamiento dePozo Pslp 073 Mezquital Ii</t>
  </si>
  <si>
    <t>Equipamiento dePozo Pslp 113 Periferico Norte I</t>
  </si>
  <si>
    <t>Equipamiento dePozo Pslp 112 Mezquital Iii</t>
  </si>
  <si>
    <t>Equipamiento dePozo Pslp 059 Manuel Jose Othon</t>
  </si>
  <si>
    <t>Equipamiento dePozo Pslp 096 Maria Cecilia I</t>
  </si>
  <si>
    <t xml:space="preserve">Equipamiento dePozo Pslp021 Abastos Iii </t>
  </si>
  <si>
    <t>Equipamiento dePozo Pslp 092 Coronel Espinoza</t>
  </si>
  <si>
    <t>Equipamiento dePozo Pslp 108 Salazares Ii</t>
  </si>
  <si>
    <t>Equipamiento dePozo Pslp R 15 Delegacion La Pila</t>
  </si>
  <si>
    <t>Equipamiento dePslp033 Termal Iii Caballerizas</t>
  </si>
  <si>
    <t>Equipamiento dePslp064 Los Reyes</t>
  </si>
  <si>
    <t>Equipamiento dePslp115 Periferico Norte Iii Sin Equipar</t>
  </si>
  <si>
    <t>Equipamiento dePslp028 Termal Ii</t>
  </si>
  <si>
    <t>Equipamiento de Pslp055 Lomas Ii</t>
  </si>
  <si>
    <t>Equipamiento dePslp103 Valle Del Campestre</t>
  </si>
  <si>
    <t>Equipamiento dePslp113 Perferico Norte I</t>
  </si>
  <si>
    <t>Equipamiento deEl Palmar Sin Equipar</t>
  </si>
  <si>
    <t xml:space="preserve">Equipamiento dePslp110 Lomas V </t>
  </si>
  <si>
    <t>Equipamiento dePslp123 El Palmar Sin Equipar</t>
  </si>
  <si>
    <t>Equipamiento dePslp060 Granjas:</t>
  </si>
  <si>
    <t>Equipamiento dePslp106 Unidad Deportivo Universitario:</t>
  </si>
  <si>
    <t>Equipamiento dePslp116 Tangamanga Ii:</t>
  </si>
  <si>
    <t>Equipamiento dePslp055 Lomas Ii:</t>
  </si>
  <si>
    <t>Equipamiento dePslp028 Termal Ii:</t>
  </si>
  <si>
    <t>Equipamiento dePslp116 Tangamanga Ii</t>
  </si>
  <si>
    <t>Equipamiento dePslp016 Av.Industrias:</t>
  </si>
  <si>
    <t>Equipamiento dePslp033 Termal Iii Caballerizas:</t>
  </si>
  <si>
    <t>Equipamiento dePslp085 Jacarandas Ii:</t>
  </si>
  <si>
    <t>Equipamiento de Pslp021 Abastos Iii:</t>
  </si>
  <si>
    <t>Equipamiento deSlpr35 Pslp105 1 Halcones</t>
  </si>
  <si>
    <t>Equipamiento dePslp112 Mezquital Iii:</t>
  </si>
  <si>
    <t>Equipamiento dePslp030 Termal Iv:</t>
  </si>
  <si>
    <t>Equipamiento dePslp079 Cuidad 2000 Ii:</t>
  </si>
  <si>
    <t>Equipamiento dePslp090 Nuevo Progreso:</t>
  </si>
  <si>
    <t>Equipamiento dePslp099 Universidad:</t>
  </si>
  <si>
    <t>Equipamiento dePslp115 Periferico Norte Iii Sin Equipar:</t>
  </si>
  <si>
    <t>Equipamiento deSlpr27 Salazares Carretera A Zacatecas Y Anillo Periferico:</t>
  </si>
  <si>
    <t>Equipamiento dePslp129 Parque Morales Ii</t>
  </si>
  <si>
    <t>Equipamiento dePslp119 Av Mexico</t>
  </si>
  <si>
    <t>Equipamiento dePslp086 Dalias</t>
  </si>
  <si>
    <t xml:space="preserve">Equipamiento dePslp082 Circuito Pinos </t>
  </si>
  <si>
    <t xml:space="preserve">Equipamiento dePslp125 Satelite </t>
  </si>
  <si>
    <t xml:space="preserve">Equipamiento dePslp098 Españita </t>
  </si>
  <si>
    <t xml:space="preserve">Equipamiento dePslp119 Av. Mexico </t>
  </si>
  <si>
    <t xml:space="preserve">Equipamiento dePslp106 Unidad Deportiva </t>
  </si>
  <si>
    <t xml:space="preserve">Equipamiento dePslp014 Hostal Del Quijiote </t>
  </si>
  <si>
    <t xml:space="preserve">Equipamiento dePslp036 Bomberos </t>
  </si>
  <si>
    <t xml:space="preserve">Equipamiento dePslp113 Periferico Norte </t>
  </si>
  <si>
    <t xml:space="preserve">Equipamiento dePslp103 Valle Del Campestre </t>
  </si>
  <si>
    <t xml:space="preserve">Equipamiento dePslp094 Coronel Espinoza </t>
  </si>
  <si>
    <t xml:space="preserve">Equipamiento dePozo Pslp032,Zon Parque De Morales  </t>
  </si>
  <si>
    <t xml:space="preserve">Equipamiento deFab.Tapa Ciega Registro Entre G.Diego Y Muñoz   </t>
  </si>
  <si>
    <t xml:space="preserve">Equipamiento dePslp027 Pozo Salk </t>
  </si>
  <si>
    <t xml:space="preserve">Equipamiento dePozo Pslp117 Pozo Mayamil </t>
  </si>
  <si>
    <t xml:space="preserve">Equipamiento dePozo Pslp125 Satelite </t>
  </si>
  <si>
    <t xml:space="preserve">Equipamiento dePslp126 Aguaje Ii </t>
  </si>
  <si>
    <t xml:space="preserve">Equipamiento dePslp092 Balcones Del Valle  </t>
  </si>
  <si>
    <t xml:space="preserve">Equipamiento dePslp075 Saucito </t>
  </si>
  <si>
    <t xml:space="preserve">Equipamiento dePslp121 Carretera Central  </t>
  </si>
  <si>
    <t xml:space="preserve">Equipamiento dePslp012 Carretera Central  </t>
  </si>
  <si>
    <t xml:space="preserve">Equipamiento dePslp089 Valle De Santiago  </t>
  </si>
  <si>
    <t>Equipamiento dePslp077 Sauzalito</t>
  </si>
  <si>
    <t xml:space="preserve">Equipamiento dePslp109 Parque De Morales  </t>
  </si>
  <si>
    <t xml:space="preserve">Equipamiento dePslpt01 Salk Ii  </t>
  </si>
  <si>
    <t xml:space="preserve">Equipamiento dePslp108 Salazares Ii </t>
  </si>
  <si>
    <t xml:space="preserve">Equipamiento dePslp090 Nuevo Progreso </t>
  </si>
  <si>
    <t xml:space="preserve">Equipamiento dePslp111 Lomas Vi </t>
  </si>
  <si>
    <t xml:space="preserve">Equipamiento dePslp086 Dalias </t>
  </si>
  <si>
    <t xml:space="preserve">Equipamiento dePslp027 Salk V </t>
  </si>
  <si>
    <t xml:space="preserve">Equipamiento dePslp035 Industrial </t>
  </si>
  <si>
    <t xml:space="preserve">Equipamiento dePslp092 Balcones </t>
  </si>
  <si>
    <t>Equipamiento dePslp120 San Luis Rey</t>
  </si>
  <si>
    <t xml:space="preserve">Equipamiento dePslp120 San Luis Rey </t>
  </si>
  <si>
    <t xml:space="preserve">Equipamiento dePslp048 Simon Diaz </t>
  </si>
  <si>
    <t xml:space="preserve">Equipamiento dePslpt01 Progreso </t>
  </si>
  <si>
    <t xml:space="preserve">Equipamiento dePslp074 San Angel  </t>
  </si>
  <si>
    <t xml:space="preserve">Equipamiento dePslp010 Valle Dorado </t>
  </si>
  <si>
    <t xml:space="preserve">Equipamiento dePslp106 Deportiva Univ. </t>
  </si>
  <si>
    <t>Equipamiento dePslpt01 Salk Ii</t>
  </si>
  <si>
    <t>Equipamiento dePslp109 Morales</t>
  </si>
  <si>
    <t xml:space="preserve">Equipamiento dePslp109 Morales </t>
  </si>
  <si>
    <t xml:space="preserve">Equipamiento dePslp102 Las Mercedes </t>
  </si>
  <si>
    <t xml:space="preserve">Equipamiento de Pslp022 La Libertad </t>
  </si>
  <si>
    <t xml:space="preserve">Equipamiento deSlr032 Himalaya </t>
  </si>
  <si>
    <t>Equipamiento dePslp035 Industrial</t>
  </si>
  <si>
    <t>Equipamiento dePslp106 Unidad Deportiva</t>
  </si>
  <si>
    <t>Equipamiento dePlsp090 Nvo Progreso</t>
  </si>
  <si>
    <t xml:space="preserve">Equipamiento dePslpt 01 Salk Ii </t>
  </si>
  <si>
    <t>Equipamiento dePslp039 Sta Maria Ii</t>
  </si>
  <si>
    <t xml:space="preserve">Equipamiento dePslp102 Mercedes Ii </t>
  </si>
  <si>
    <t xml:space="preserve">Equipamiento deSlpr032 Himalaya </t>
  </si>
  <si>
    <t xml:space="preserve">Equipamiento dePslp023 Juan Sarabia </t>
  </si>
  <si>
    <t xml:space="preserve">Equipamiento dePslpt Salk Ii </t>
  </si>
  <si>
    <t xml:space="preserve">Equipamiento dePslp0102 Mercedes Ii </t>
  </si>
  <si>
    <t xml:space="preserve">Equipamiento deSlp082 Nvo Alameda </t>
  </si>
  <si>
    <t xml:space="preserve">Equipamiento deSlp006 Oyamel </t>
  </si>
  <si>
    <t>Equipamiento deSlp074 San Angel</t>
  </si>
  <si>
    <t xml:space="preserve">Equipamiento deSlp077 Sauzalito </t>
  </si>
  <si>
    <t xml:space="preserve">Equipamiento deSlp071 Lomas Del Mezquital </t>
  </si>
  <si>
    <t xml:space="preserve">Equipamiento dePslp065 Tercera Grande </t>
  </si>
  <si>
    <t xml:space="preserve">Equipamiento dePslpt 01 Salk Ii  </t>
  </si>
  <si>
    <t>Equipamiento dePslp015 Abastos</t>
  </si>
  <si>
    <t>Equipamiento dePslpt Salk Ii</t>
  </si>
  <si>
    <t xml:space="preserve">Equipamiento dePslpt01 Salk Ii </t>
  </si>
  <si>
    <t xml:space="preserve">Equipamiento dePslp10 Valle Dorado </t>
  </si>
  <si>
    <t xml:space="preserve">Equipamiento dePslp113 Periferico Nte </t>
  </si>
  <si>
    <t xml:space="preserve">Equipamiento dePslp023 Juan Sarabia I </t>
  </si>
  <si>
    <t>Equipamiento dePslp120 San Luis Rey Ii</t>
  </si>
  <si>
    <t xml:space="preserve">Equipamiento dePslp026 Salk I </t>
  </si>
  <si>
    <t xml:space="preserve">Equipamiento dePslp018 Prados </t>
  </si>
  <si>
    <t>Equipamiento dePslp018 Prados Ii</t>
  </si>
  <si>
    <t xml:space="preserve">Equipamiento dePslp127 El Paseo </t>
  </si>
  <si>
    <t xml:space="preserve">Equipamiento deSlp027 Salk V Nuevo Progreso </t>
  </si>
  <si>
    <t>Equipamiento de Slp023 Juan Sarabia I Col.Juan Sarabia</t>
  </si>
  <si>
    <t xml:space="preserve">Equipamiento dePslp073 El Mezquital </t>
  </si>
  <si>
    <t>Equipamiento deMezquital Ii</t>
  </si>
  <si>
    <t>Equipamiento dePslp020 San Luis Rey</t>
  </si>
  <si>
    <t>Equipamiento dePslp048 Simon Diaz</t>
  </si>
  <si>
    <t xml:space="preserve">Equipamiento dePslp118, Pozos Arboledas Del Aguaje </t>
  </si>
  <si>
    <t xml:space="preserve">Equipamiento dePslp109, Pozos Parque De Morales </t>
  </si>
  <si>
    <t>Equipamiento dePslp043, Pozo Damian Carmona</t>
  </si>
  <si>
    <t>Equipamiento dePslp027, Pozo Nuevo Progreso</t>
  </si>
  <si>
    <t>Equipamiento dePslp034, Pozo Zona Termal</t>
  </si>
  <si>
    <t xml:space="preserve">Equipamiento dePslp021, Pozo Abastos Iii  </t>
  </si>
  <si>
    <t>Equipamiento dePslp014, Pozo Hostal Del Quijote</t>
  </si>
  <si>
    <t>Equipamiento dePslp099    Pozo Universidad</t>
  </si>
  <si>
    <t>Equipamiento dePslp012     Carretera Central </t>
  </si>
  <si>
    <t>Equipamiento dePslp111 Pozo Lomas Vi</t>
  </si>
  <si>
    <t xml:space="preserve">Equipamiento deFabricacion De Bases Metalicas </t>
  </si>
  <si>
    <t>Equipamiento dePlanta Potabilizadora</t>
  </si>
  <si>
    <t>Equipamiento dePslp92 Pozo Balcones Del Valle</t>
  </si>
  <si>
    <t xml:space="preserve">Equipamiento dePslp075 Pozo Saucito </t>
  </si>
  <si>
    <t xml:space="preserve">Equipamiento dePslp09 Pozo Parque De Morales  </t>
  </si>
  <si>
    <t>Equipamiento dePslp065 Pozo Tercera Grande</t>
  </si>
  <si>
    <t>Equipamiento dePslp015 Pozo Profundo Abastos I</t>
  </si>
  <si>
    <t>Equipamiento dePslp076 Pozo Imperio Azteca</t>
  </si>
  <si>
    <t>Equipamiento dePslp073 Pozo Mezquital Ii</t>
  </si>
  <si>
    <t xml:space="preserve">Equipamiento dePslp01 Pozo Salk Ii </t>
  </si>
  <si>
    <t xml:space="preserve">Equipamiento dePslp090 Pozo Nuevo Progreso  </t>
  </si>
  <si>
    <t xml:space="preserve">Equipamiento dePslp023 Pozo Juan Sarabia I </t>
  </si>
  <si>
    <t xml:space="preserve">Equipamiento deRslp016 Pozo Av.Industrias </t>
  </si>
  <si>
    <t>Equipamiento dePslp064 Pozo Los Reyes</t>
  </si>
  <si>
    <t xml:space="preserve">Equipamiento dePslp091 Pozo El Aguaje </t>
  </si>
  <si>
    <t xml:space="preserve">Equipamiento dePslp016 Pozo Av.Industrias </t>
  </si>
  <si>
    <t xml:space="preserve">Equipamiento dePslp026 Pozo Salk I </t>
  </si>
  <si>
    <t xml:space="preserve">Equipamiento dePslp086 Pozo Dalias </t>
  </si>
  <si>
    <t xml:space="preserve">Equipamiento dePslp066 Pozo Pedroza Ii </t>
  </si>
  <si>
    <t xml:space="preserve">Equipamiento dePslp120 Pozo San Luis Rey Ii </t>
  </si>
  <si>
    <t xml:space="preserve">Equipamiento dePslp123 Pozo El Palmar </t>
  </si>
  <si>
    <t>Equipamiento deFabricacion De Bases Metalicas</t>
  </si>
  <si>
    <t xml:space="preserve">Equipamiento dePor Maniobras De Extraccion Equipo De Bombeo Sumergible </t>
  </si>
  <si>
    <t>Equipamiento dePor Maniobras De Reparacion Cuerpo  De Tazones Habilitados Para Rebombeo</t>
  </si>
  <si>
    <t xml:space="preserve">Equipamiento deManiobra De Extraccion De Equipo De Rebombeo Turbina Vertical </t>
  </si>
  <si>
    <t>Equipamiento deManiobra De Extraccion De Equipo De Bombeo Sumergible De 85 Hp Y Maniobra De Instalacion Del Equipo</t>
  </si>
  <si>
    <t>Equipamiento deManiobra De Extraccion De Equipo De Bombeo Tipo Sumergible</t>
  </si>
  <si>
    <t xml:space="preserve">Equipamiento deDesmantelamiento  De Subestacion Electrica </t>
  </si>
  <si>
    <t>Equipamiento deTuberia De Inyeccion De Cloro</t>
  </si>
  <si>
    <t>Equipamiento deSuministro E Instalacion De Cable Tipo Bomba</t>
  </si>
  <si>
    <t>Equipamiento deManiobra De Extraccion De Equipo De Bombeo Sumergible</t>
  </si>
  <si>
    <t xml:space="preserve">Equipamiento deManiobra De Extraccion De Equipo De Bombeo Sumergible </t>
  </si>
  <si>
    <t xml:space="preserve">Equipamiento deManiobra De Extraccion De Equipo De Bombe Sumergible </t>
  </si>
  <si>
    <t xml:space="preserve">Equipamiento deDesmontaje Y Traslado De Motor </t>
  </si>
  <si>
    <t>Equipamiento deManiobras De Extraccion Equipo De Bombeo</t>
  </si>
  <si>
    <t xml:space="preserve">Equipamiento deManiobras De Extraccion Equipo De Rebombeo </t>
  </si>
  <si>
    <t xml:space="preserve">Equipamiento deExtraccion Equipo De Rebombeo </t>
  </si>
  <si>
    <t>Equipamiento deManiobra De Extraccion De Equipo De Rebombeo</t>
  </si>
  <si>
    <t>Equipamiento deManiobra De Extraccion De Equipo De Bombeo Turbina Vertical</t>
  </si>
  <si>
    <t>Equipamiento deRetiro De Rebombeo Horizontal Con Motor</t>
  </si>
  <si>
    <t xml:space="preserve">Equipamiento deManiobra De Extraccion De Equipo De Bombeo </t>
  </si>
  <si>
    <t xml:space="preserve">Equipamiento deCableado De Motores De 125 Hp Marca Us De Mexico De Los Rebombeos 1 Y 2 </t>
  </si>
  <si>
    <t xml:space="preserve">Equipamiento deManiobra De Instalacion De Electrobomba Sumergible </t>
  </si>
  <si>
    <t>Equipamiento deManiobra De Extraccion De Equipo De Rebombeo Turbina Vertical</t>
  </si>
  <si>
    <t>Equipamiento deManiobra De Extraccion De Transmision</t>
  </si>
  <si>
    <t xml:space="preserve">Equipamiento deManiobra De Instalacion Del Equipo </t>
  </si>
  <si>
    <t xml:space="preserve">Equipamiento deManiobras De Extraccion De Equipo De Bombeo Sumergible </t>
  </si>
  <si>
    <t xml:space="preserve">Equipamiento deManiobra De Extraccion De Equipo De Rebombeo Sumergible </t>
  </si>
  <si>
    <t xml:space="preserve">Equipamiento deManiobra De Extraccion De Bombeo Sumergible </t>
  </si>
  <si>
    <t>Equipamiento deRevision Y Reparacion De Motor Electrico</t>
  </si>
  <si>
    <t xml:space="preserve">Equipamiento deManiobras De Extraccion Equipo De Bombeo Turbibna Vertical </t>
  </si>
  <si>
    <t xml:space="preserve">Equipamiento deRevision Y Reparacion De Equipo De Bombeo Sumergible </t>
  </si>
  <si>
    <t xml:space="preserve">Equipamiento deRevision Por Garantia De Equipo De Bombeo Sumergible </t>
  </si>
  <si>
    <t>Equipamiento deMantenimiento Preventivo A Bomba Sumergible</t>
  </si>
  <si>
    <t xml:space="preserve">Equipamiento deRevision Y Reparacio De Equipo De Bombeo Sumergible </t>
  </si>
  <si>
    <t xml:space="preserve">Equipamiento deManiobras De Instalacion De Equipo De Bombeo Sumergible </t>
  </si>
  <si>
    <t xml:space="preserve">Equipamiento deManiobra De Extraccion De Equipo De Bombeo Turbina Vertical </t>
  </si>
  <si>
    <t xml:space="preserve">Equipamiento deManiobra De Extraccion De Equipo De Bombeo De Turbina Vertical </t>
  </si>
  <si>
    <t>Equipamiento deRetiro De Motor De Rebombeo De Agua Cruda</t>
  </si>
  <si>
    <t xml:space="preserve">Equipamiento deRevision Y Reparacion De Motor Electrico Horizontal </t>
  </si>
  <si>
    <t xml:space="preserve">Equipamiento deRevision Y Reparacion De Electrobomba Sumergible </t>
  </si>
  <si>
    <t xml:space="preserve">Equipamiento deInstalacion De Relevador Falla De Fase En Arrancador A Tension Reducida </t>
  </si>
  <si>
    <t xml:space="preserve">Equipamiento deManiobra De Extraccion De Motor Vertical Flecha Hueca </t>
  </si>
  <si>
    <t xml:space="preserve">Equipamiento deManiobra De Traslado De Tubo De Acero Al Carbon </t>
  </si>
  <si>
    <t xml:space="preserve">Equipamiento deDesintalacion De Motor, E Instalacion De Motor </t>
  </si>
  <si>
    <t>Equipamiento dePslp003       Maniobras De Extraccion De Equipo De Bombeo Sumergible</t>
  </si>
  <si>
    <t>Equipamiento dePslp007  Pozo Valentin Amador </t>
  </si>
  <si>
    <t>Equipamiento dePslp075  </t>
  </si>
  <si>
    <t>Equipamiento dePslp123  Pozo El Palmar</t>
  </si>
  <si>
    <t>Equipamiento dePslp133     </t>
  </si>
  <si>
    <t>Equipamiento dePslp082  Pozo Nuevo Alameda</t>
  </si>
  <si>
    <t>Equipamiento deRsl08      </t>
  </si>
  <si>
    <t xml:space="preserve">Equipamiento dePslp027 Pozo Salk V </t>
  </si>
  <si>
    <t>Equipamiento deRslp01     Zona Termal No.I   </t>
  </si>
  <si>
    <t xml:space="preserve">Equipamiento deRsl37. Carcamo Los Silos </t>
  </si>
  <si>
    <t xml:space="preserve">Equipamiento dePslp106. Unidad Deportiva Universitaria  </t>
  </si>
  <si>
    <t>Equipamiento dePslp135   </t>
  </si>
  <si>
    <t>Equipamiento dePslp085    </t>
  </si>
  <si>
    <t>Equipamiento dePslp118     </t>
  </si>
  <si>
    <t>Equipamiento dePslp099    Pozo Universidad  </t>
  </si>
  <si>
    <t>Equipamiento dePslp099   Pozo Universidad  </t>
  </si>
  <si>
    <t>Equipamiento dePslpt001    Pozo Salk Ii, Nuevo Progreso </t>
  </si>
  <si>
    <t>Equipamiento dePslp026  Pozo Salk I      </t>
  </si>
  <si>
    <t>Equipamiento dePslpt001  Pozo Salk Ii     </t>
  </si>
  <si>
    <t>Equipamiento dePslp089      </t>
  </si>
  <si>
    <t>Equipamiento dePslp059     </t>
  </si>
  <si>
    <t>Equipamiento dePslp075   </t>
  </si>
  <si>
    <t>Equipamiento deNuevo Alameda</t>
  </si>
  <si>
    <t>Equipamiento deHogares Ferrocarrileros II Psgs011</t>
  </si>
  <si>
    <t>Equipamiento dePlanta Los Filtros</t>
  </si>
  <si>
    <t>Equipamiento dePslp071   Pozo Lomas Del Mezquital  </t>
  </si>
  <si>
    <t>Equipamiento deRsl03      Reb.Planta De Filtros </t>
  </si>
  <si>
    <t xml:space="preserve">Equipamiento dePslp118       Arboleadas Del Aguaje </t>
  </si>
  <si>
    <t>Equipamiento dePslp126   Pozo Aguaje Ii   </t>
  </si>
  <si>
    <t>Equipamiento deRsl03    Planta De Filtros Morales </t>
  </si>
  <si>
    <t>Equipamiento dePslp014   Hostal Del Quijote </t>
  </si>
  <si>
    <t>Equipamiento dePslp036      Bomberos  </t>
  </si>
  <si>
    <t>Equipamiento dePslp047      Simon Diaz I   </t>
  </si>
  <si>
    <t>Equipamiento dePslp071     Lomas Del Mezquital </t>
  </si>
  <si>
    <t>Equipamiento dePsg047   Pozo Upa Ii     </t>
  </si>
  <si>
    <t>Equipamiento dePsgs11    Hogares Ffcc Ii    </t>
  </si>
  <si>
    <t>Equipamiento dePslp021    Pozo Profundo Abastos III</t>
  </si>
  <si>
    <t>Equipamiento dePslp012     Carretera Central  </t>
  </si>
  <si>
    <t>Equipamiento deRslp01     Zona Termal No.Ii  </t>
  </si>
  <si>
    <t>Equipamiento dePslp123-2 Rebomeo 2 El Palmar    </t>
  </si>
  <si>
    <t>Equipamiento dePslp006      </t>
  </si>
  <si>
    <t>Equipamiento dePslp075      </t>
  </si>
  <si>
    <t>Equipamiento dePslp118   </t>
  </si>
  <si>
    <t xml:space="preserve">Equipamiento dePslpr03 Planta Filtros </t>
  </si>
  <si>
    <t>Equipamiento dePslp099-Universidad</t>
  </si>
  <si>
    <t xml:space="preserve">Equipamiento dePslp086   </t>
  </si>
  <si>
    <t>Equipamiento dePslp003       </t>
  </si>
  <si>
    <t>Equipamiento dePsl012-Carretera Central</t>
  </si>
  <si>
    <t>Equipamiento dePslp113</t>
  </si>
  <si>
    <t>Equipamiento deRsl32-</t>
  </si>
  <si>
    <t xml:space="preserve">Equipamiento dePozo Salk V </t>
  </si>
  <si>
    <t xml:space="preserve">Equipamiento dePozo Periferico  Norte I </t>
  </si>
  <si>
    <t>Equipamiento de Pozo Lomas Iv, Pslp508</t>
  </si>
  <si>
    <t>Equipamiento de Pozo Pslp114</t>
  </si>
  <si>
    <t>Equipamiento dePozo Pslp032</t>
  </si>
  <si>
    <t xml:space="preserve">Equipamiento dePozo 124 Pozo Rosedal </t>
  </si>
  <si>
    <t xml:space="preserve">Equipamiento dePozo Pslp086 </t>
  </si>
  <si>
    <t>Equipamiento de Pozo Pslp114 Periferico Norte</t>
  </si>
  <si>
    <t xml:space="preserve">Equipamiento deRebombeo Rsl08 </t>
  </si>
  <si>
    <t xml:space="preserve">Equipamiento deRebombeo Rsl16 </t>
  </si>
  <si>
    <t>Equipamiento dePozo Pslp032 Termal Vi</t>
  </si>
  <si>
    <t xml:space="preserve">Equipamiento de Pozo Hogares Ferrocarrileros I, Psgs10 </t>
  </si>
  <si>
    <t xml:space="preserve">Equipamiento dePozo Universidad,Pslp099 </t>
  </si>
  <si>
    <t xml:space="preserve">Equipamiento dePozo Granjas. </t>
  </si>
  <si>
    <t>Equipamiento deRebombeo Lomas I</t>
  </si>
  <si>
    <t>Equipamiento dePozo Salk 1</t>
  </si>
  <si>
    <t xml:space="preserve">Equipamiento dePozo Las Julias </t>
  </si>
  <si>
    <t xml:space="preserve">Equipamiento dePozo Nuevo Alameda </t>
  </si>
  <si>
    <t>Equipamiento deSaucito</t>
  </si>
  <si>
    <t xml:space="preserve">Equipamiento dePozo El Polvorin Psgs09. </t>
  </si>
  <si>
    <t>Equipamiento deEl Palmar</t>
  </si>
  <si>
    <t xml:space="preserve">Equipamiento deTecnologico. </t>
  </si>
  <si>
    <t xml:space="preserve">Equipamiento deRebombeo Lomas I </t>
  </si>
  <si>
    <t>Equipamiento deEl Aguaje Ii</t>
  </si>
  <si>
    <t>Equipamiento deGranjas,</t>
  </si>
  <si>
    <t>Equipamiento deImperio Azteca,</t>
  </si>
  <si>
    <t xml:space="preserve">Equipamiento deNuevo Alameda, </t>
  </si>
  <si>
    <t xml:space="preserve">Equipamiento dePrados Ii </t>
  </si>
  <si>
    <t xml:space="preserve">Equipamiento deSan Luis Ii </t>
  </si>
  <si>
    <t xml:space="preserve">Equipamiento dePozo Termal Vi Pslp032 </t>
  </si>
  <si>
    <t>Equipamiento deValle Dorado.</t>
  </si>
  <si>
    <t xml:space="preserve">Equipamiento dePozo Dalias Pslp086 </t>
  </si>
  <si>
    <t>Equipamiento dePeriferico Norte Iii</t>
  </si>
  <si>
    <t>Equipamiento deUnidad Deportiva Universitaria,</t>
  </si>
  <si>
    <t>Equipamiento deArboledas Del Aguaje</t>
  </si>
  <si>
    <t xml:space="preserve">Equipamiento deMezquital Iii </t>
  </si>
  <si>
    <t>Equipamiento deRebombeo 1 Lomas Ii</t>
  </si>
  <si>
    <t>Equipamiento dePozo San Luis Ii (Foresta)</t>
  </si>
  <si>
    <t xml:space="preserve">Equipamiento dePslp116. Tangamanga Ii.  </t>
  </si>
  <si>
    <t xml:space="preserve">Equipamiento deLomas V. </t>
  </si>
  <si>
    <t xml:space="preserve">Equipamiento dePerinorte I </t>
  </si>
  <si>
    <t xml:space="preserve">Equipamiento dePozo </t>
  </si>
  <si>
    <t xml:space="preserve">Equipamiento dePozo El Saucito </t>
  </si>
  <si>
    <t>Equipamiento deGranjas</t>
  </si>
  <si>
    <t>Equipamiento deUnidad Deportiva Universitaria.</t>
  </si>
  <si>
    <t xml:space="preserve">Equipamiento de Nuevo Alameda. </t>
  </si>
  <si>
    <t xml:space="preserve">Equipamiento de Simon Diaz Ii. </t>
  </si>
  <si>
    <t>Equipamiento deCarretera Central</t>
  </si>
  <si>
    <t xml:space="preserve">Equipamiento de Granjas- </t>
  </si>
  <si>
    <t xml:space="preserve">Equipamiento de Valentin Amador, </t>
  </si>
  <si>
    <t>Equipamiento de Mezquital II</t>
  </si>
  <si>
    <t xml:space="preserve">Equipamiento deBomberos- </t>
  </si>
  <si>
    <t>Equipamiento de Zona Termal-</t>
  </si>
  <si>
    <t>Equipamiento dePolvillo Morales</t>
  </si>
  <si>
    <t>Equipamiento deMorales Ii</t>
  </si>
  <si>
    <t>Equipamiento dePozos Ii-</t>
  </si>
  <si>
    <t xml:space="preserve">Equipamiento deLomas Ii- </t>
  </si>
  <si>
    <t>Equipamiento dePrados Glorieta-</t>
  </si>
  <si>
    <t>Equipamiento de Lomas Iv-</t>
  </si>
  <si>
    <t>Equipamiento deNuevo Alameda,</t>
  </si>
  <si>
    <t>Equipamiento dePslp125. Satelite</t>
  </si>
  <si>
    <t>Equipamiento deProv: 229007- Nacional De Reparaciones, S.A. De C.V.,  (Mantto Mayor A Equipamiento Electromecanico Capitalizable, Mantenimiento Que Incrementa La Vida Util). Puente Naranja- Maniobra De Extraccion, Revision, Reparacion De Tra</t>
  </si>
  <si>
    <t>Equipamiento deProv: 333033- Constructora Feime, S.A. De C.V., (Mantto Mayor A Equipamiento Electromecanico Capitalizable, Mantenimiento Que Incrementa La Vida Util). El Palmar, Reparacion De Motor Electrico, Flecha Hueca De 350 Hp/440v.Cam</t>
  </si>
  <si>
    <t>Equipamiento deMorales II</t>
  </si>
  <si>
    <t>Equipamiento deProv: 229024- Martinez Torres Manuel, Videograbacion Del Pozo Previo Y Posterior A Los Trabajos</t>
  </si>
  <si>
    <t>Equipamiento deCalibracion Final Del Pozo Para Inst. De Bomba Terminados Los Trabajos</t>
  </si>
  <si>
    <t>Equipamiento deSuministro E Inst. De Tuberia Para Ademe De 10" De Diametro.</t>
  </si>
  <si>
    <t xml:space="preserve">Equipamiento dePozo Periferico Norte Ii, San Luis Potosi, Sl.P. </t>
  </si>
  <si>
    <t xml:space="preserve">Equipamiento dePozo Valle Dorado </t>
  </si>
  <si>
    <t xml:space="preserve">Equipamiento dePozo Prados Ii Pslp018 </t>
  </si>
  <si>
    <t xml:space="preserve">Equipamiento dePozo Simon Diaz Ii Pslp048 </t>
  </si>
  <si>
    <t xml:space="preserve">Equipamiento deLomas Ii, Rebombeo No 2- </t>
  </si>
  <si>
    <t>Equipamiento deRebombeo 3-M</t>
  </si>
  <si>
    <t>Equipamiento deLas Julias</t>
  </si>
  <si>
    <t>Equipamiento deLomas Del Mezquital-</t>
  </si>
  <si>
    <t xml:space="preserve">Equipamiento dePerinorte Iii- </t>
  </si>
  <si>
    <t>Equipamiento deNuevo Progreso</t>
  </si>
  <si>
    <t>Equipamiento deLa Pila II</t>
  </si>
  <si>
    <t>Equipamiento dePonciano Arriaga-</t>
  </si>
  <si>
    <t>Equipamiento deIndustrias II</t>
  </si>
  <si>
    <t>Equipamiento deBomberos</t>
  </si>
  <si>
    <t>Equipamiento deEspañita</t>
  </si>
  <si>
    <t xml:space="preserve">Equipamiento deTecnologico  </t>
  </si>
  <si>
    <t xml:space="preserve">Equipamiento deUniversidad </t>
  </si>
  <si>
    <t xml:space="preserve">Equipamiento dePsgs14 Pozo Upa  </t>
  </si>
  <si>
    <t>Equipamiento deAv. Industrias Ii-</t>
  </si>
  <si>
    <t>Equipamiento deLomas Iv-</t>
  </si>
  <si>
    <t>Equipamiento deLomas Mezquital-</t>
  </si>
  <si>
    <t>Equipamiento de Juan Sarabia Iii-</t>
  </si>
  <si>
    <t>Equipamiento dePerinorte Iii-</t>
  </si>
  <si>
    <t>Equipamiento de Pemex</t>
  </si>
  <si>
    <t>Equipamiento deTercera Grande</t>
  </si>
  <si>
    <t>Equipamiento deDalias</t>
  </si>
  <si>
    <t>Equipamiento de Mayamil Ii</t>
  </si>
  <si>
    <t>Equipamiento deSalk V-</t>
  </si>
  <si>
    <t xml:space="preserve">Equipamiento dePedroza Ii- </t>
  </si>
  <si>
    <t>Equipamiento deValentin Amador-</t>
  </si>
  <si>
    <t>Equipamiento dePerinorte I-</t>
  </si>
  <si>
    <t>Equipamiento deImperio Azteca</t>
  </si>
  <si>
    <t>Equipamiento dePolvillo Morales-</t>
  </si>
  <si>
    <t xml:space="preserve">Equipamiento dePeriferico Norte I- </t>
  </si>
  <si>
    <t>Equipamiento de Unidad Deportiva Universitaria</t>
  </si>
  <si>
    <t>Equipamiento dePrados Glorieta</t>
  </si>
  <si>
    <t xml:space="preserve">Equipamiento deImperio Azteca. </t>
  </si>
  <si>
    <t>Equipamiento deLas Julias.</t>
  </si>
  <si>
    <t>Equipamiento deSauzalito.</t>
  </si>
  <si>
    <t>Equipamiento deAvenida Mexico-</t>
  </si>
  <si>
    <t>Equipamiento deLa Union.</t>
  </si>
  <si>
    <t>Equipamiento de Mayamil Ii-</t>
  </si>
  <si>
    <t>Equipamiento deVilla De Pozos III</t>
  </si>
  <si>
    <t xml:space="preserve">Equipamiento deCd-2000-I </t>
  </si>
  <si>
    <t>Equipamiento dePerinorte I -</t>
  </si>
  <si>
    <t xml:space="preserve">Equipamiento deLas Julias. </t>
  </si>
  <si>
    <t>Equipamiento deAbastos Iii-</t>
  </si>
  <si>
    <t xml:space="preserve">Equipamiento deSalk- </t>
  </si>
  <si>
    <t xml:space="preserve">Equipamiento de Lomas I Rebombeo 3-  </t>
  </si>
  <si>
    <t>Equipamiento de Universidad-</t>
  </si>
  <si>
    <t xml:space="preserve">Equipamiento de Lomas I Rebombeo Iv- </t>
  </si>
  <si>
    <t xml:space="preserve">Equipamiento deParque De Morales </t>
  </si>
  <si>
    <t xml:space="preserve">Equipamiento deLomas I Reb 1 </t>
  </si>
  <si>
    <t>Equipamiento dePedroza Ii</t>
  </si>
  <si>
    <t>Equipamiento dePrados Glorieta -</t>
  </si>
  <si>
    <t xml:space="preserve">Equipamiento deNuevo Progreso - </t>
  </si>
  <si>
    <t xml:space="preserve">Equipamiento deEl Paseo Ii - </t>
  </si>
  <si>
    <t>Equipamiento deLomas Iii -</t>
  </si>
  <si>
    <t xml:space="preserve">Equipamiento deLomas Ii (Rebombeo) </t>
  </si>
  <si>
    <t>Equipamiento deNuevo Alameda -</t>
  </si>
  <si>
    <t xml:space="preserve">Equipamiento deZona Termal - Rebombeo # 2 </t>
  </si>
  <si>
    <t xml:space="preserve">Equipamiento dePuente Manuel J. Othon </t>
  </si>
  <si>
    <t xml:space="preserve">Equipamiento dePslp113. Periferico Norte I  </t>
  </si>
  <si>
    <t xml:space="preserve">Equipamiento deSlpr01 Zona Termal. </t>
  </si>
  <si>
    <t xml:space="preserve">Equipamiento dePlsp01. Salk Ii </t>
  </si>
  <si>
    <t xml:space="preserve">Equipamiento dePslp124. El Rosedal. </t>
  </si>
  <si>
    <t>Equipamiento dePslp018. Prados Ii</t>
  </si>
  <si>
    <t xml:space="preserve">Equipamiento dePslp071. Lomas Del Mezquital. </t>
  </si>
  <si>
    <t>Equipamiento dePslp047. Simon Diaz I</t>
  </si>
  <si>
    <t>Equipamiento dePslp071. Lomas Del Mezquital.</t>
  </si>
  <si>
    <t>Equipamiento dePslp065</t>
  </si>
  <si>
    <t>Equipamiento dePslp074</t>
  </si>
  <si>
    <t xml:space="preserve">Equipamiento dePslp012 </t>
  </si>
  <si>
    <t>Equipamiento dePlsp066</t>
  </si>
  <si>
    <t>Equipamiento dePslp032</t>
  </si>
  <si>
    <t>Equipamiento deSlpr03</t>
  </si>
  <si>
    <t>Equipamiento dePslp018</t>
  </si>
  <si>
    <t>Equipamiento dePsgs043</t>
  </si>
  <si>
    <t xml:space="preserve">Equipamiento dePslp043 </t>
  </si>
  <si>
    <t>Equipamiento dePcsp043 Monte Caldera</t>
  </si>
  <si>
    <t>Equipamiento deReal Del Potosi</t>
  </si>
  <si>
    <t xml:space="preserve">Equipamiento dePslp039 Villa De Pozos Ii </t>
  </si>
  <si>
    <t xml:space="preserve">Equipamiento deSalk Ii </t>
  </si>
  <si>
    <t>Equipamiento deTercera Grande Pslp065</t>
  </si>
  <si>
    <t xml:space="preserve">Equipamiento dePlsp058 </t>
  </si>
  <si>
    <t>Equipamiento deSlpr01</t>
  </si>
  <si>
    <t xml:space="preserve">Equipamiento deLas Palmas Ii </t>
  </si>
  <si>
    <t xml:space="preserve">Equipamiento deLomas Del Mezquital </t>
  </si>
  <si>
    <t>Equipamiento dePozo Psgs 04 Los Fresnos</t>
  </si>
  <si>
    <t>Equipamiento dePozo Psgs 20 La Constancia</t>
  </si>
  <si>
    <t>Equipamiento dePozo Psgs 030 Bugambilias</t>
  </si>
  <si>
    <t>Equipamiento dePozo Psgs014, Unidad Ponciano Arriaga, Soledad De G.S.</t>
  </si>
  <si>
    <t>Equipamiento dePozo Psgs 37 Santo Tomas</t>
  </si>
  <si>
    <t>Equipamiento dePozo Psgs 15 B.Juarez Carretera Rio Verde</t>
  </si>
  <si>
    <t>Equipamiento dePozo Psgs026 Central De Maq.</t>
  </si>
  <si>
    <t>Equipamiento dePozo Psgs027, Villas Del Morro, Ignacio Martinez, S.G.S.</t>
  </si>
  <si>
    <t xml:space="preserve">Equipamiento dePozo Psgs 07 Rebombeo San Francisco, Av. San Pedro </t>
  </si>
  <si>
    <t>Equipamiento dePgs019 Hogares Obreros</t>
  </si>
  <si>
    <t>Equipamiento dePsgs013 Jardines Del Valle</t>
  </si>
  <si>
    <t>Equipamiento dePozo Psgs20 La Constancia</t>
  </si>
  <si>
    <t>Equipamiento dePozo Psgs008 San Antonio</t>
  </si>
  <si>
    <t>Equipamiento deCancelacion F-6779 Cambio Por F-6867</t>
  </si>
  <si>
    <t>Equipamiento dePozo Psgs024, Rivera, Universidad E Independencia</t>
  </si>
  <si>
    <t>Equipamiento dePozo Psgr008 San Antonio</t>
  </si>
  <si>
    <t>Equipamiento dePozo Psgs020 La Constancia</t>
  </si>
  <si>
    <t>Equipamiento dePozo Sgs46 Carcamo De Aguas Negras De San Jose Del Barro</t>
  </si>
  <si>
    <t>Equipamiento dePozo Sgs50, Rebombeo San Lorenzo, Valle De Bellavista</t>
  </si>
  <si>
    <t>Equipamiento dePozo Santo Tomas Psgs 037</t>
  </si>
  <si>
    <t>Equipamiento dePozo San Jose Psgs 034</t>
  </si>
  <si>
    <t>Equipamiento dePozo Psgs 034 San Jose</t>
  </si>
  <si>
    <t>Equipamiento deRebombeo La Sierra</t>
  </si>
  <si>
    <t>Equipamiento dePsgs038 San Francisco Ii</t>
  </si>
  <si>
    <t>Equipamiento dePsgs005 Palmas</t>
  </si>
  <si>
    <t>Equipamiento dePsgs002 San Felipe</t>
  </si>
  <si>
    <t>Equipamiento dePsgs037 Santo Tomas</t>
  </si>
  <si>
    <t>Equipamiento dePsgs014 Upa</t>
  </si>
  <si>
    <t>Equipamiento deSgr31 Reb. San Antonio Viejo</t>
  </si>
  <si>
    <t>Equipamiento dePozo San Francisco</t>
  </si>
  <si>
    <t>Equipamiento dePsgs036 Quintas De La Hacienda</t>
  </si>
  <si>
    <t>Equipamiento dePsgs026 Central</t>
  </si>
  <si>
    <t>Equipamiento dePsgs022 Santa Juanita</t>
  </si>
  <si>
    <t>Equipamiento dePsgs035 Rivas Guillen</t>
  </si>
  <si>
    <t xml:space="preserve">Equipamiento dePsgs026 </t>
  </si>
  <si>
    <t xml:space="preserve">Equipamiento dePsgs035 Rivas Guillen </t>
  </si>
  <si>
    <t>Equipamiento dePsgs014 Unidad Ponciano Arriaga</t>
  </si>
  <si>
    <t>Equipamiento deCarcamo San Jose Barro</t>
  </si>
  <si>
    <t>Equipamiento dePsgs004 Los Fresnos</t>
  </si>
  <si>
    <t xml:space="preserve">Equipamiento dePsgs014 Unidad Ponciano Arriaga </t>
  </si>
  <si>
    <t xml:space="preserve">Equipamiento dePsgs46 Carcamo San Jose Barro </t>
  </si>
  <si>
    <t>Equipamiento dePsgs46 Carcamo San Jose Barro</t>
  </si>
  <si>
    <t xml:space="preserve">Equipamiento dePsgs029 Hog. Populares </t>
  </si>
  <si>
    <t>Equipamiento dePsgs025 Praderas Del Maurel</t>
  </si>
  <si>
    <t>Equipamiento dePsgs011 Hogares Ferrocarrileros Ii</t>
  </si>
  <si>
    <t xml:space="preserve">Equipamiento dePsgs030 Bugambilias </t>
  </si>
  <si>
    <t>Equipamiento dePsgs005 Las Palmas</t>
  </si>
  <si>
    <t>Equipamiento dePsgs 029 Hog. Populares Pavon</t>
  </si>
  <si>
    <t xml:space="preserve">Equipamiento dePsgs035 Rivas Guillen Sur </t>
  </si>
  <si>
    <t xml:space="preserve">Equipamiento dePsgs037 Santo Tomas </t>
  </si>
  <si>
    <t>Equipamiento deSgs Pozo 14 U.P.A.</t>
  </si>
  <si>
    <t>Equipamiento deSgs Pozo 31 Privadas De La Hacienda</t>
  </si>
  <si>
    <t>Equipamiento deSgs Pozo 38 San Francisco De Asis</t>
  </si>
  <si>
    <t>Equipamiento deSgs Pozo 05 Las Palmas</t>
  </si>
  <si>
    <t>Equipamiento deSgs Pozo 04 Los Fresnos</t>
  </si>
  <si>
    <t>Equipamiento deSgs Pozo 031 Privadas De La Hacienda</t>
  </si>
  <si>
    <t>Equipamiento deSgs Pozo 013 Jardines Del Valle</t>
  </si>
  <si>
    <t>Equipamiento dePsgs 011 Hogares Ferrocarrileros Ii</t>
  </si>
  <si>
    <t>Equipamiento dePozo Psgs 038 San Francisco De Asis Ii</t>
  </si>
  <si>
    <t>Equipamiento dePozo Sgs R-29 Azaleas</t>
  </si>
  <si>
    <t>Equipamiento dePozo Santo Tomas Psgs037</t>
  </si>
  <si>
    <t>Equipamiento dePsgs 019 Hogares Obreros</t>
  </si>
  <si>
    <t>Equipamiento dePsgs034 San Jose</t>
  </si>
  <si>
    <t>Equipamiento dePsgs031 Priv. De La Hacienda</t>
  </si>
  <si>
    <t>Equipamiento dePsgs 006 Rancho Pavon</t>
  </si>
  <si>
    <t xml:space="preserve">Equipamiento dePsgs 036 Quintas De La Hacienda </t>
  </si>
  <si>
    <t xml:space="preserve">Equipamiento dePsgs 026 Colonia Central </t>
  </si>
  <si>
    <t xml:space="preserve">Equipamiento dePsgs 034 San Jose </t>
  </si>
  <si>
    <t>Equipamiento dePsgs 035 Rivas Guillen Sur</t>
  </si>
  <si>
    <t>Equipamiento dePsgs006 Rancho Pavon</t>
  </si>
  <si>
    <t>Equipamiento dePsgs029 Hog.Populares Pavon</t>
  </si>
  <si>
    <t>Equipamiento dePsgs 009 Polvorin</t>
  </si>
  <si>
    <t>Equipamiento dePsgs008 San Francisco Infonavit</t>
  </si>
  <si>
    <t>Equipamiento deSgr31 San Antonio Viejo</t>
  </si>
  <si>
    <t xml:space="preserve">Equipamiento dePsgs25 Praderas Del Maurel </t>
  </si>
  <si>
    <t xml:space="preserve">Equipamiento dePsgs026 Central </t>
  </si>
  <si>
    <t xml:space="preserve">Equipamiento dePsgs08 San Infonavit </t>
  </si>
  <si>
    <t xml:space="preserve">Equipamiento dePsgs010 Hogares Ffcc </t>
  </si>
  <si>
    <t xml:space="preserve">Equipamiento dePsgs002 San Felipe </t>
  </si>
  <si>
    <t xml:space="preserve">Equipamiento dePsgs006 Rancho Pavon </t>
  </si>
  <si>
    <t xml:space="preserve">Equipamiento dePsgs009 Polvorin </t>
  </si>
  <si>
    <t xml:space="preserve">Equipamiento dePsgs027 Villas Del Morro </t>
  </si>
  <si>
    <t>Equipamiento dePsgs009 Polvorin</t>
  </si>
  <si>
    <t>Equipamiento dePsgs025 Valentin Amador</t>
  </si>
  <si>
    <t>Equipamiento de F. 7400 Rep. Govea Compean Jose Luis</t>
  </si>
  <si>
    <t>Equipamiento de F. 829 Rep. Noyola Serna Juan Carlos</t>
  </si>
  <si>
    <t>Equipamiento de F. 830 Rep. Noyola Serna Juan Carlos</t>
  </si>
  <si>
    <t xml:space="preserve">Equipamiento de F. 1700 Reh. Bombas Martinez </t>
  </si>
  <si>
    <t>Equipamiento de F. 7449 Rep. Govea Compean</t>
  </si>
  <si>
    <t>Equipamiento de F. 7468 Man. Govea Compean</t>
  </si>
  <si>
    <t>Equipamiento de F. 7469 Rep. Govea Compean</t>
  </si>
  <si>
    <t>Equipamiento de F. 7470 Rep. Govea Compean</t>
  </si>
  <si>
    <t>Equipamiento dePsgs010 Hogares Ff.Cci</t>
  </si>
  <si>
    <t>Equipamiento dePsgs033 San Jose Del Barro</t>
  </si>
  <si>
    <t xml:space="preserve">Equipamiento dePsgs013 Jardines Del Valle </t>
  </si>
  <si>
    <t>Equipamiento dePsgs026 Pozo Central</t>
  </si>
  <si>
    <t>Equipamiento dePsgs002 San Felipe I</t>
  </si>
  <si>
    <t xml:space="preserve">Equipamiento dePslp011 Hogares </t>
  </si>
  <si>
    <t xml:space="preserve">Equipamiento dePsgs038 San Fco.Ii </t>
  </si>
  <si>
    <t>Equipamiento dePsgs010</t>
  </si>
  <si>
    <t>Equipamiento dePsgs006</t>
  </si>
  <si>
    <t xml:space="preserve">Equipamiento dePozo San Antonio Infonavit </t>
  </si>
  <si>
    <t>Equipamiento dePozo Rancho Pavon</t>
  </si>
  <si>
    <t xml:space="preserve">Equipamiento dePozo Rancho Pavon </t>
  </si>
  <si>
    <t xml:space="preserve">Equipamiento dePozo Santo Tomas </t>
  </si>
  <si>
    <t>Equipamiento dePozo San Jose</t>
  </si>
  <si>
    <t>Equipamiento dePozo Psgs 032 Hogares Ffcc Iii Nuevo</t>
  </si>
  <si>
    <t>Equipamiento dePozo Psgs015 Benito Juarez</t>
  </si>
  <si>
    <t>Equipamiento dePozo Psgs035 Rivas Guillen Sur</t>
  </si>
  <si>
    <t>Equipamiento dePozo Psgs031 Privada La Hacienda</t>
  </si>
  <si>
    <t>Equipamiento dePozo Psgs 002 San Felipe I</t>
  </si>
  <si>
    <t>Equipamiento dePozo Psgs 020 La Constancia</t>
  </si>
  <si>
    <t>Equipamiento dePozo Psgs 015 Benito Juarez</t>
  </si>
  <si>
    <t xml:space="preserve">Equipamiento dePozo Psgs 026 Col.Central </t>
  </si>
  <si>
    <t>Equipamiento dePozo Psgs 006 Rancho Pavon</t>
  </si>
  <si>
    <t>Equipamiento dePsgs026 Fracc. Central</t>
  </si>
  <si>
    <t>Equipamiento dePsgs039 Pzo Soledad Ii</t>
  </si>
  <si>
    <t>Equipamiento dePsgs031 Priv De La Hacienda</t>
  </si>
  <si>
    <t>Equipamiento dePsgs026 Central De Maquinaria</t>
  </si>
  <si>
    <t>Equipamiento dePsgs011 Hog. Ffcc Ii</t>
  </si>
  <si>
    <t>Equipamiento dePsgs039 Soledad Ii</t>
  </si>
  <si>
    <t>Equipamiento dePsgs013 Colonia Jardines Del Valle</t>
  </si>
  <si>
    <t>Equipamiento deRebombeo Villas De La Libertad</t>
  </si>
  <si>
    <t>Equipamiento dePozo Psgs014, Unidad Ponciano Arriaga</t>
  </si>
  <si>
    <t>Equipamiento dePozo Psgs041, Puerta Real</t>
  </si>
  <si>
    <t xml:space="preserve">Equipamiento dePsgs024 Fracc. Rivera </t>
  </si>
  <si>
    <t>Equipamiento dePsgs005 Col. Las Palmas</t>
  </si>
  <si>
    <t xml:space="preserve">Equipamiento dePsgs005 Las Palmas </t>
  </si>
  <si>
    <t xml:space="preserve">Equipamiento dePsgs039 Soledad Ii </t>
  </si>
  <si>
    <t>Equipamiento dePsgs019 Hogares Obreros</t>
  </si>
  <si>
    <t xml:space="preserve">Equipamiento dePsgs019 Hogares Obreros </t>
  </si>
  <si>
    <t xml:space="preserve">Equipamiento dePsgs041 Pta Real </t>
  </si>
  <si>
    <t>Equipamiento dePsgs029 Hog. Populares Pavon</t>
  </si>
  <si>
    <t xml:space="preserve">Equipamiento dePsgs037 Sto Tomas </t>
  </si>
  <si>
    <t>Equipamiento dePsgs025 Pozo Maurel</t>
  </si>
  <si>
    <t>Equipamiento dePsgs029 Populares Pavon</t>
  </si>
  <si>
    <t xml:space="preserve">Equipamiento dePsgs038 Sn Fco Asis </t>
  </si>
  <si>
    <t>Equipamiento dePsgs031 Priv Hacienda</t>
  </si>
  <si>
    <t xml:space="preserve">Equipamiento dePsgs004 Fresnos </t>
  </si>
  <si>
    <t>Equipamiento dePsgs037 Sto Tomas</t>
  </si>
  <si>
    <t>Equipamiento deSlpsgs041 Puerta Real</t>
  </si>
  <si>
    <t>Equipamiento dePsgs041 Puerta Real</t>
  </si>
  <si>
    <t>Equipamiento dePsgs010 Hog. Ferrocarrilleros</t>
  </si>
  <si>
    <t>Equipamiento dePsgs026</t>
  </si>
  <si>
    <t>Equipamiento dePsgs041 Pta Real</t>
  </si>
  <si>
    <t>Equipamiento dePsgs029 Hogares Pavon</t>
  </si>
  <si>
    <t>Equipamiento dePsgs042 Nuevo Foresta</t>
  </si>
  <si>
    <t>Equipamiento dePsgs029 Hogares Populares</t>
  </si>
  <si>
    <t xml:space="preserve">Equipamiento dePsgsr035 Rivas Guillen </t>
  </si>
  <si>
    <t xml:space="preserve">Equipamiento dePsgsr010 Hog Ffcc </t>
  </si>
  <si>
    <t>Equipamiento dePsgsr039 Soledad II</t>
  </si>
  <si>
    <t xml:space="preserve">Equipamiento dePsgsr002 Sn Felipe </t>
  </si>
  <si>
    <t xml:space="preserve">Equipamiento dePsgs025 Praderas Del Maurel </t>
  </si>
  <si>
    <t xml:space="preserve">Equipamiento dePsgs015 Benito Juarez </t>
  </si>
  <si>
    <t xml:space="preserve">Equipamiento dePsgs035  R.Guillern Sur </t>
  </si>
  <si>
    <t>Equipamiento dePozo Psgs013  Jardines Del Valle</t>
  </si>
  <si>
    <t xml:space="preserve">Equipamiento de Psgs026  </t>
  </si>
  <si>
    <t xml:space="preserve">Equipamiento dePsgs031 Priv. De La Hacienda </t>
  </si>
  <si>
    <t>Equipamiento dePsgs004 Hog Ffcc I</t>
  </si>
  <si>
    <t xml:space="preserve">Equipamiento dePsgs010 Ff.Cc </t>
  </si>
  <si>
    <t>Equipamiento dePsgs015 Benito Juarez</t>
  </si>
  <si>
    <t xml:space="preserve">Equipamiento dePsgs011 Ffcc </t>
  </si>
  <si>
    <t>Equipamiento dePsgs008 Infonavit  San Antonio</t>
  </si>
  <si>
    <t xml:space="preserve">Equipamiento dePsgs010 Hog. Ffcc </t>
  </si>
  <si>
    <t xml:space="preserve">Equipamiento dePsgs002 San Felipe Ii </t>
  </si>
  <si>
    <t>Equipamiento dePsgs011 Hog. Ffcc</t>
  </si>
  <si>
    <t>Equipamiento dePsgs008 San Antonio</t>
  </si>
  <si>
    <t xml:space="preserve">Equipamiento dePsgs014 Upa </t>
  </si>
  <si>
    <t>Equipamiento dePsgs043 Las Palmas</t>
  </si>
  <si>
    <t xml:space="preserve">Equipamiento dePsgs006 Pavon </t>
  </si>
  <si>
    <t>Equipamiento dePsgs010 Hog, Ffcc</t>
  </si>
  <si>
    <t>Equipamiento dePsgs037 Pozo Tomas</t>
  </si>
  <si>
    <t xml:space="preserve">Equipamiento dePsgs039 Pozo Soledad Ii </t>
  </si>
  <si>
    <t xml:space="preserve">Equipamiento dePsgs014 Pozo Upa </t>
  </si>
  <si>
    <t xml:space="preserve">Equipamiento dePsgs06 Pozo Rancho Pavon </t>
  </si>
  <si>
    <t xml:space="preserve">Equipamiento dePsgs24 Pozo Rivera </t>
  </si>
  <si>
    <t xml:space="preserve">Equipamiento de Psgs014 Pozo Upa </t>
  </si>
  <si>
    <t xml:space="preserve">Equipamiento dePsgs043 Pozo Las Palmas Ii </t>
  </si>
  <si>
    <t>Equipamiento de}Psgs008 Pozo San Antonio Infonavit</t>
  </si>
  <si>
    <t xml:space="preserve">Equipamiento dePsgs010 Pozo Hog.Ffcc I </t>
  </si>
  <si>
    <t>Equipamiento dePsgs036 Pozo Quintas De La Hacienda III</t>
  </si>
  <si>
    <t>Equipamiento dePsgs021 Pozo San Felipe I</t>
  </si>
  <si>
    <t>Equipamiento de F-189 Psgs05 Pozo Las Palmas  Nacional De Reparaciones, S.A. De C.V.</t>
  </si>
  <si>
    <t>Equipamiento de F-193 Psgs39 Pozo Soledad Ii  Nacional De Reparaciones, S.A. De C.V.</t>
  </si>
  <si>
    <t xml:space="preserve">Equipamiento de F-35 Psgs034 San Jose I Martinez Rivas Carlos </t>
  </si>
  <si>
    <t>Equipamiento de F-1429 Psgs041 Puerta Real Constructora Feime, S.A. De C.V.</t>
  </si>
  <si>
    <t>Equipamiento de F-551 Psgs08 Pozo San Antonio Infonavitt Gomez Contreras Carlos</t>
  </si>
  <si>
    <t xml:space="preserve">Equipamiento dePsgs40 </t>
  </si>
  <si>
    <t xml:space="preserve">Equipamiento dePsgs011 </t>
  </si>
  <si>
    <t xml:space="preserve">Equipamiento dePsgs38 </t>
  </si>
  <si>
    <t>Equipamiento dePsgs04      </t>
  </si>
  <si>
    <t xml:space="preserve">Equipamiento dePsgs10 </t>
  </si>
  <si>
    <t>Equipamiento dePsgs22       </t>
  </si>
  <si>
    <t>Equipamiento dePsgs04     </t>
  </si>
  <si>
    <t>Equipamiento dePsgs35        </t>
  </si>
  <si>
    <t>Equipamiento dePsgs005      </t>
  </si>
  <si>
    <t>Equipamiento dePsgs38      </t>
  </si>
  <si>
    <t>Equipamiento deRsg34     </t>
  </si>
  <si>
    <t>Equipamiento deRslp01   Zona Termal  I</t>
  </si>
  <si>
    <t>Equipamiento dePozo Hogares F.F.C.C.</t>
  </si>
  <si>
    <t>Equipamiento dePsgs08   Pozo San Antonio Infonavit    </t>
  </si>
  <si>
    <t>Equipamiento dePsgs36    Quintas Iii    </t>
  </si>
  <si>
    <t>Equipamiento dePsgs36    Quintas Iii  </t>
  </si>
  <si>
    <t xml:space="preserve">Equipamiento dePsgs35 </t>
  </si>
  <si>
    <t>Equipamiento dePsgs09   </t>
  </si>
  <si>
    <t>Equipamiento deRsg07      </t>
  </si>
  <si>
    <t>Equipamiento dePsgs10-Hogares Ferrocarileros I-.-</t>
  </si>
  <si>
    <t>Equipamiento dePsgs36 Quintas De La Hacienda-.-</t>
  </si>
  <si>
    <t xml:space="preserve">Equipamiento dePozo Psgs25 </t>
  </si>
  <si>
    <t xml:space="preserve">Equipamiento dePozo Psgs43 </t>
  </si>
  <si>
    <t>Equipamiento dePuerta Real-</t>
  </si>
  <si>
    <t xml:space="preserve">Equipamiento deSoledad Ii- </t>
  </si>
  <si>
    <t>Equipamiento deRivas Guillen</t>
  </si>
  <si>
    <t xml:space="preserve">Equipamiento deSoledad Ii - </t>
  </si>
  <si>
    <t>Equipamiento deSan Francisco Ii</t>
  </si>
  <si>
    <t xml:space="preserve">Equipamiento deSoledad Ii </t>
  </si>
  <si>
    <t xml:space="preserve">Equipamiento deRivera </t>
  </si>
  <si>
    <t>Equipamiento deRivas Guillen -</t>
  </si>
  <si>
    <t>Equipamiento deReal Del Potosi -</t>
  </si>
  <si>
    <t xml:space="preserve">Equipamiento dePsgs038. San Francisco Ii </t>
  </si>
  <si>
    <t xml:space="preserve">Equipamiento dePsgs027. Villas Del Morro </t>
  </si>
  <si>
    <t>Equipamiento dePslp039</t>
  </si>
  <si>
    <t xml:space="preserve">Equipamiento dePsgs031 </t>
  </si>
  <si>
    <t>Equipamiento dePsgs004</t>
  </si>
  <si>
    <t>Equipamiento deSgr07</t>
  </si>
  <si>
    <t xml:space="preserve">Equipamiento dePsgs031 Privadas De La Hacienda  </t>
  </si>
  <si>
    <t>Equipamiento dePcpr002 Real Del Potosi</t>
  </si>
  <si>
    <t>Equipamiento dePcsp042 Fracc. Minas</t>
  </si>
  <si>
    <t xml:space="preserve">Equipamiento dePcsp042 Minas De Sn Pedro </t>
  </si>
  <si>
    <t xml:space="preserve">Equipamiento dePcsp043 Real Del Potosi </t>
  </si>
  <si>
    <t>Equipamiento dePcsp042 Cerro De San Pedro</t>
  </si>
  <si>
    <t>Equipamiento deCsp043 Pozo Real Del Potosi</t>
  </si>
  <si>
    <t xml:space="preserve">Equipamiento dePslp105 Andes </t>
  </si>
  <si>
    <t xml:space="preserve">Equipamiento deSlpr13 La Presa </t>
  </si>
  <si>
    <t xml:space="preserve">Equipamiento deReb. San Leonel </t>
  </si>
  <si>
    <t xml:space="preserve">Equipamiento deRep. Reb. Slpr27 </t>
  </si>
  <si>
    <t xml:space="preserve">Equipamiento deSlpr03 Reb.Morales </t>
  </si>
  <si>
    <t xml:space="preserve">Equipamiento deSlpr03 Bellas Lomas </t>
  </si>
  <si>
    <t xml:space="preserve">Equipamiento deRebombeo San Leonel </t>
  </si>
  <si>
    <t xml:space="preserve">Equipamiento dePslpr01 Zona Termal 1 </t>
  </si>
  <si>
    <t>Equipamiento deReb Pslp105 Halcones</t>
  </si>
  <si>
    <t>Equipamiento deSlpr07 Acceso Nte</t>
  </si>
  <si>
    <t>Equipamiento deSlpr Manuel Jose Othon</t>
  </si>
  <si>
    <t>Equipamiento deSlpr032 Cordillera Himalaya</t>
  </si>
  <si>
    <t xml:space="preserve">Equipamiento deSlpr Lomas Iv </t>
  </si>
  <si>
    <t xml:space="preserve">Equipamiento deSlpr032 Potabilizadora Himalaya  </t>
  </si>
  <si>
    <t xml:space="preserve">Equipamiento dePslp010 Dorado </t>
  </si>
  <si>
    <t>Equipamiento deSlpr05 V. Pedregal Villa De Gpe 110</t>
  </si>
  <si>
    <t>Equipamiento deAcceso Norte</t>
  </si>
  <si>
    <t>Equipamiento dePslp087</t>
  </si>
  <si>
    <t>Equipamiento dePozo V.Amador Col. Ffcc</t>
  </si>
  <si>
    <t>Equipamiento dePozo Capulines</t>
  </si>
  <si>
    <t>Equipamiento dePozo Loma De Filtros</t>
  </si>
  <si>
    <t>Equipamiento dePozo Ciudad 2000-Ii</t>
  </si>
  <si>
    <t>Equipamiento dePozo Granjas</t>
  </si>
  <si>
    <t>Equipamiento dePozo Arboledas Del Aguaje</t>
  </si>
  <si>
    <t>Equipamiento deRebombeo Ma. Cecilia</t>
  </si>
  <si>
    <t xml:space="preserve">Equipamiento deSlp R-15 Delegacion La Pila </t>
  </si>
  <si>
    <t>Equipamiento deSlp R-13 Rbombeo Lomas I Junto Al Canal De La Presa</t>
  </si>
  <si>
    <t>Equipamiento dePslp 073 Mezquital Ii</t>
  </si>
  <si>
    <t>Equipamiento deRebombeo Pslpr-02 San Leonel Rb-1</t>
  </si>
  <si>
    <t>Equipamiento deRebombeo Pslpr-03 Morales</t>
  </si>
  <si>
    <t>Equipamiento deRebombeo Planta Potabilizadora Himalaya</t>
  </si>
  <si>
    <t>Equipamiento deRebombeo Slpr-02 San Leonel Rb-2</t>
  </si>
  <si>
    <t>Equipamiento deRebombeo Slpr-03 Carranza</t>
  </si>
  <si>
    <t xml:space="preserve">Equipamiento deRebombeo Pslp 003 Mercado Republica </t>
  </si>
  <si>
    <t>Equipamiento deRebombeo Pslp 045 San Luis Rey Sin Operar</t>
  </si>
  <si>
    <t>Equipamiento deRebombeo Slpr-10 Capulines. Camino Al Desierto</t>
  </si>
  <si>
    <t>Equipamiento deRebombeo Pslp097 Estrella De Oriente (En Reserva)</t>
  </si>
  <si>
    <t>Equipamiento deRebombeo Slpr-26 Ma.Cecilia</t>
  </si>
  <si>
    <t>Equipamiento deRebombeo Pslp059 Manuel J.Othon</t>
  </si>
  <si>
    <t>Equipamiento deRebombeo Pslp 002 Santiago</t>
  </si>
  <si>
    <t xml:space="preserve">Equipamiento deRebombeo Slpr-15 Delegacion La Pila </t>
  </si>
  <si>
    <t>Equipamiento deSlpr03 Morales</t>
  </si>
  <si>
    <t>Equipamiento deSlpr27 Salazares Carretera A Zacatecas Y Anillo Periferico</t>
  </si>
  <si>
    <t>Equipamiento deSlpr10 Capulines Camino Al Desierto Junto Al Rio:</t>
  </si>
  <si>
    <t>Equipamiento deSlpr13 R.Lomas I Junto Al Canal De La Presa</t>
  </si>
  <si>
    <t>Equipamiento deSlpr10 Capulines Camino Al Desierto Junto Al Rio</t>
  </si>
  <si>
    <t>Equipamiento deSlpr01 Zona Termal Rb-1</t>
  </si>
  <si>
    <t>Equipamiento deSlpr02 San Leonel Rb-1</t>
  </si>
  <si>
    <t>Equipamiento deSlpr08 Reb. Pte Manuel J. Othon</t>
  </si>
  <si>
    <t xml:space="preserve">Equipamiento deSlpr003  Rebombeo Planta De Filtros </t>
  </si>
  <si>
    <t xml:space="preserve">Equipamiento deSlpr032  Rebombeo Himalaya </t>
  </si>
  <si>
    <t xml:space="preserve">Equipamiento dePozo Pslp02, Parque De Morales </t>
  </si>
  <si>
    <t>Equipamiento deSlpr03-07 Planta De Filtros Morales</t>
  </si>
  <si>
    <t xml:space="preserve">Equipamiento deRebombeo Slpr003 Planta De Filtros </t>
  </si>
  <si>
    <t>Equipamiento deSlpr02 San Leonel Oyamel</t>
  </si>
  <si>
    <t>Equipamiento deSlpr36 Silos</t>
  </si>
  <si>
    <t>Equipamiento deSlr032 Himalaya</t>
  </si>
  <si>
    <t>Equipamiento deSlpr Planta De Filtros</t>
  </si>
  <si>
    <t>Equipamiento de Slp077 Sauzalito</t>
  </si>
  <si>
    <t xml:space="preserve">Equipamiento deSlpt01 Salk Ii </t>
  </si>
  <si>
    <t xml:space="preserve">Equipamiento de Pslpt01 Salk Progreso </t>
  </si>
  <si>
    <t xml:space="preserve">Equipamiento deRebombeo Capulines Slpr10 </t>
  </si>
  <si>
    <t xml:space="preserve">Equipamiento deRslp03 Rebombeo Planta De Filtros   </t>
  </si>
  <si>
    <t xml:space="preserve">Equipamiento deRsgs050 Rebombeo San Lorenzo </t>
  </si>
  <si>
    <t xml:space="preserve">Equipamiento deRslp01 Rebombeo Zona Termal </t>
  </si>
  <si>
    <t xml:space="preserve">Equipamiento deRslp124 Rebombeo El Rosedal </t>
  </si>
  <si>
    <t>Equipamiento deRsgs29 Rebobeo Azaleas</t>
  </si>
  <si>
    <t xml:space="preserve">Equipamiento deRsgs22 Rebobeo Uppa </t>
  </si>
  <si>
    <t xml:space="preserve">Equipamiento deRsgs31 Rebobeo San Antonio Viejo </t>
  </si>
  <si>
    <t>Equipamiento dePslp059 Rebombeo Manuel J.Othon</t>
  </si>
  <si>
    <t xml:space="preserve">Equipamiento deRslp001 Rebombeo 3 Salk Ii </t>
  </si>
  <si>
    <t>Equipamiento deRsl03         </t>
  </si>
  <si>
    <t>Equipamiento deRsl09      </t>
  </si>
  <si>
    <t>Equipamiento deRsl20      </t>
  </si>
  <si>
    <t>Equipamiento deRsl13        </t>
  </si>
  <si>
    <t>Equipamiento dePslp026   </t>
  </si>
  <si>
    <t>Equipamiento dePslp047     </t>
  </si>
  <si>
    <t>Equipamiento dePslp112    </t>
  </si>
  <si>
    <t>Equipamiento dePslp115       </t>
  </si>
  <si>
    <t>Equipamiento dePslp127     </t>
  </si>
  <si>
    <t>Equipamiento deRsl03        </t>
  </si>
  <si>
    <t>Equipamiento dePslp042      </t>
  </si>
  <si>
    <t>Equipamiento deRsl03     </t>
  </si>
  <si>
    <t>Pslp068 Tecnologico</t>
  </si>
  <si>
    <t>Pslp115    </t>
  </si>
  <si>
    <t>Pslp016     </t>
  </si>
  <si>
    <t>Pslp112     </t>
  </si>
  <si>
    <t>Pslp128    </t>
  </si>
  <si>
    <t>Rejillas Pluviales</t>
  </si>
  <si>
    <t>Suministro Y Colocacion De Rejillas Pluviales</t>
  </si>
  <si>
    <t xml:space="preserve">Construccion De Rejillas Metalicas  En Colectores Pluviales </t>
  </si>
  <si>
    <t xml:space="preserve">Construccion De Rejillas Metalicas  En Colectores Pluviales  </t>
  </si>
  <si>
    <t>Construccion De Contramarcos Y Marcos Con Rejilla De Fierro</t>
  </si>
  <si>
    <t>Construccion De Rejillas Metalicas</t>
  </si>
  <si>
    <t>Transformadores</t>
  </si>
  <si>
    <t>Rehabilitación De Las Cajas  De Válvulas En Diversas Colonias</t>
  </si>
  <si>
    <t xml:space="preserve">Ampliación A La Red </t>
  </si>
  <si>
    <t>Caja Especial</t>
  </si>
  <si>
    <t>Conexión Drenaje</t>
  </si>
  <si>
    <t>Construcción De Drenaje Sanitario</t>
  </si>
  <si>
    <t>Control De Ads De 61 centímetros para Descarga De Agua Residual</t>
  </si>
  <si>
    <t>Cruce Drenaje</t>
  </si>
  <si>
    <t xml:space="preserve">Drenaje </t>
  </si>
  <si>
    <t>Drenaje</t>
  </si>
  <si>
    <t>Interapas-Proyectos-01-2009-Ad Proyecto Ejecutivo De Drenaje Sanitario</t>
  </si>
  <si>
    <t xml:space="preserve">Interapas-Proyectos-02-2007-Ad Revisión De Proyecto Correspondiente A La Construcción De La 2a.Etapa De La Red De Drenaje Sanitario </t>
  </si>
  <si>
    <t>Interapas-Proyectos-02-2009-Ad Agua Potable Y Drenaje</t>
  </si>
  <si>
    <t>Pavimentación</t>
  </si>
  <si>
    <t xml:space="preserve">R-33 Ampliación A La Red De Drenaje </t>
  </si>
  <si>
    <t xml:space="preserve">R-33 Drenaje </t>
  </si>
  <si>
    <t xml:space="preserve">Reconstrucción Del Drenaje </t>
  </si>
  <si>
    <t xml:space="preserve">Reposición de Drenaje </t>
  </si>
  <si>
    <t>Reposición de Drenaje</t>
  </si>
  <si>
    <t xml:space="preserve">Reposicion A La Red De Alcantarillado </t>
  </si>
  <si>
    <t xml:space="preserve">Reposicion A La Red De Drenaje </t>
  </si>
  <si>
    <t>Reposicion De 12 Mts. De Red De Drenaje</t>
  </si>
  <si>
    <t xml:space="preserve">Reposicion De Red De Drenaje De 12" </t>
  </si>
  <si>
    <t xml:space="preserve">Reposicion De  Red De 12" Rehabilitación De Pozo De Visita Común </t>
  </si>
  <si>
    <t>Reposicion De Drenaje</t>
  </si>
  <si>
    <t xml:space="preserve">Reposicion De Drenaje </t>
  </si>
  <si>
    <t>Reposicion De Red De Drenaje Sanitario</t>
  </si>
  <si>
    <t xml:space="preserve">Suministro De Tuberia Con Junta Hermética De 24 Pulgadas N-12 Wt Para Canal De Desvío </t>
  </si>
  <si>
    <t>Sustitucion De Red De Drenaje</t>
  </si>
  <si>
    <t>Supervisión PROMAGUA 01-2005-AD</t>
  </si>
  <si>
    <t>Obras Por Participación Ramo 33 Ayuntamiento e INTERAPAS</t>
  </si>
  <si>
    <t>Colector Lateral 57 Convenio De Concertación</t>
  </si>
  <si>
    <t xml:space="preserve">Perforación Pozo </t>
  </si>
  <si>
    <t>HABITAT 01-2004-IN-2</t>
  </si>
  <si>
    <t>PROME-BIENES/LPN-02-2013-A  Sustitución de Equipamiento Electromecánico De  Pozos</t>
  </si>
  <si>
    <t>PROME-BIENES/LPN-04-2013-A Equipamiento  Electromecánico Y De Tanque De Re bombeo De Pozo</t>
  </si>
  <si>
    <t>PROME-BIENES/LPN-05-2013-A Equipamiento  Electromecánico De Pozo</t>
  </si>
  <si>
    <t xml:space="preserve">PROME-BIENES/I3P-07-2013-IR Actualización De Infraestructura Del Sistema De Comunicación Unificada </t>
  </si>
  <si>
    <t>PROME-BIENES-PAC614/LPI-01-2014-A Suministro E Instalación De Medidores Inteligentes,</t>
  </si>
  <si>
    <t xml:space="preserve">PROME-BIENES-PAC613/LPN-02-2014-A Equipamiento Electromecánico Del Pozo Profundo Para Agua Potable </t>
  </si>
  <si>
    <t>PROME-BIENES-PAC613/LPN-03-2014-A Equipamiento Electromecánico Del Pozo Profundo</t>
  </si>
  <si>
    <t>PROME- BIENES -PAC.857-LPN-01-2015-A Equipamiento electromecanico del pozo profundo para agua potable</t>
  </si>
  <si>
    <t xml:space="preserve">PROME-BIENES / LPN-03-2013-A Sustitución De Equipo Electromecánico De  Pozos </t>
  </si>
  <si>
    <t xml:space="preserve">PROME-BIENES-PAC709/LPN-04-2014-A Equipamiento Electromecánico Del Pozo Profundo Para Agua Potable </t>
  </si>
  <si>
    <t>PROME-BIENES-PAC858/LPN-03-2015-A, Equipamiento Electromecánico Del Pozo Profundo Para Agua Potable</t>
  </si>
  <si>
    <t xml:space="preserve">INTERAPAS-DPC-02-2017-IR Equipamiento Electromecánico </t>
  </si>
  <si>
    <t xml:space="preserve"> INTERAPAS-DPC-07-2017-AD  Residencia de supervisión, control técnico, administrativo y financiero </t>
  </si>
  <si>
    <t xml:space="preserve"> INTERAPAS-DPC-SERVICIOS-04-2015-AD Elaboración del Proyecto para el diseño arquitectónico del Centro de Innovación</t>
  </si>
  <si>
    <t>INTERAPAS-DPC-05-2017-AD  Residencia de supervisión control técnico, administrativo y financiero</t>
  </si>
  <si>
    <t>INTERAPAS-DPC-01-2017-IR, Elaboración de Proyecto Ejecutivo</t>
  </si>
  <si>
    <t xml:space="preserve">INTERAPAS-DPC-04-2017-AD  Residencia de supervisión, control técnico, administrativo y financiero </t>
  </si>
  <si>
    <t>"Línea De Agua Potable De 4" Para Solucionar El Abasto De Agua</t>
  </si>
  <si>
    <t xml:space="preserve">Rehabilitación de las cajas  de válvulas </t>
  </si>
  <si>
    <t>Reposición de la red general de drenaje sanitario</t>
  </si>
  <si>
    <t xml:space="preserve">Reposicion de pozo profundo y su equipamiento electromecánico </t>
  </si>
  <si>
    <t>04-2008-Ir Proyecto Ejecutivo De Drenaje Sanitario</t>
  </si>
  <si>
    <t>Excavación Por Medios Mecánicos De 110 Ml. De Zanja  Y Relleno</t>
  </si>
  <si>
    <t>Anticipo Bomba Turbina Pozo Progreso</t>
  </si>
  <si>
    <t xml:space="preserve">Cárcamo </t>
  </si>
  <si>
    <t xml:space="preserve">Caseta Delegación Pozo </t>
  </si>
  <si>
    <t>Caseta Para Almacenar Cloro</t>
  </si>
  <si>
    <t>Colector</t>
  </si>
  <si>
    <t xml:space="preserve">Colector </t>
  </si>
  <si>
    <t>Colector Sanitario</t>
  </si>
  <si>
    <t>Construcción Caja De Válvulas</t>
  </si>
  <si>
    <t>Construcción Línea De Electricidad</t>
  </si>
  <si>
    <t xml:space="preserve">Interapas-Dpc-03-2017-Ad,  Subestación De 45 Kva Para Los Rebombeos </t>
  </si>
  <si>
    <t>Equipamiento De Pozos (Suministro E Instalaciones De Equipo De Bombeo)</t>
  </si>
  <si>
    <t xml:space="preserve">Perforación Y Equipamiento Pozo </t>
  </si>
  <si>
    <t>Equipamiento Electromecánico Pozo</t>
  </si>
  <si>
    <t xml:space="preserve">Interapas-Dpc-01-2015-Ar  Sectorización De Redes Y Modelación Hidráulica </t>
  </si>
  <si>
    <t xml:space="preserve">Interapas-Dpc-Servicios-02-2015-Ad Proyecto Ejecutivo De Agua Potable Y Drenaje </t>
  </si>
  <si>
    <t xml:space="preserve">Interapas-Daf-02-2012-Ad Trabajos De Adecuación Y Rehabilitación De Tanque </t>
  </si>
  <si>
    <t>Interapas-Dpc-01-2009-Ad Trabajos Complementarios En Planta Potabilizadora</t>
  </si>
  <si>
    <t>Interapas-Dpc-03-2018-Ad, Residencia De Supervi. Control Técnico, Adminstrativo Y Financiero</t>
  </si>
  <si>
    <t>Interapas-Dpc-05-2013-Ir Construcción De Cárcamo De Bombeo Y Línea De Conducción De Aguas Residuales</t>
  </si>
  <si>
    <t>Interapas-Dpc-08-2018-Ad, Rehab.  Y Construc. De Infraes. Sanit.  Sustit. Emergente De Colec. Sanit. Con Tubería De Pead De  48" Y 60  De Diámetro</t>
  </si>
  <si>
    <t xml:space="preserve">INTERAPAS-MUNICIPIO-01-2012-AD </t>
  </si>
  <si>
    <t xml:space="preserve">INTERAPAS-MUNICIPIO-02-2012-AD Reparación De Red De Drenaje </t>
  </si>
  <si>
    <t>INTERAPAS-Proyectos 02-2010-Ad Redes De Agua Y Drenaje De Varias Calles</t>
  </si>
  <si>
    <t xml:space="preserve">INTERAPAS-Proyectos-04-2009-Ad Proyecto Ejecutivo De Drenaje Sanitario </t>
  </si>
  <si>
    <t>INTERAPAS-Proyectos-05-2009-Ad Estudio Geofísico Con Fines Geohidrológicos A Través De Sondeos Eléctricos Verticales De Resistividad</t>
  </si>
  <si>
    <t xml:space="preserve">Interapas-Supervision-01-2010-Ad Supervisión Y Revisión En Diversos Fraccionamientos </t>
  </si>
  <si>
    <t>Interconexión A La Red Pozo Albino García</t>
  </si>
  <si>
    <t xml:space="preserve">Interconexión De La Red De Agua Potable </t>
  </si>
  <si>
    <t xml:space="preserve">Perforación De Pozo Profundo </t>
  </si>
  <si>
    <t xml:space="preserve">Pila Retolavado </t>
  </si>
  <si>
    <t xml:space="preserve">Pileta </t>
  </si>
  <si>
    <t>Pozo Balcones Del Valle</t>
  </si>
  <si>
    <t>Pozo El Aguaje Perforaciones</t>
  </si>
  <si>
    <t>Pozo El Refugio</t>
  </si>
  <si>
    <t>Pozo Estrella De Oriente</t>
  </si>
  <si>
    <t>Pozo Fracc.Haciendas De Andalucía</t>
  </si>
  <si>
    <t>Pozo Jacarandas</t>
  </si>
  <si>
    <t>Pozo Las Julias Rancho Pavón</t>
  </si>
  <si>
    <t>Pozo Las Mercedes</t>
  </si>
  <si>
    <t>Pozo Lechuguillas</t>
  </si>
  <si>
    <t>Pozo Unidad Deportiva UASLP</t>
  </si>
  <si>
    <t>Pozo Valle De Santiago</t>
  </si>
  <si>
    <t>Pozo Villa De Pozos</t>
  </si>
  <si>
    <t xml:space="preserve">R-33 Línea De Conducción </t>
  </si>
  <si>
    <t>R-33 Reforzamiento Sistema Termal</t>
  </si>
  <si>
    <t>R-33 Rehabilitación Varios Pozos</t>
  </si>
  <si>
    <t>Rehabilitación De Piletas</t>
  </si>
  <si>
    <t>Rehabilitación De Pozos</t>
  </si>
  <si>
    <t xml:space="preserve">Rehabilitación En Planta </t>
  </si>
  <si>
    <t>Rehabilitaciones</t>
  </si>
  <si>
    <t>Interapas-Dpc-Servicios-03-2015-Ad Elaboración De Proyecto Arquitectónico</t>
  </si>
  <si>
    <t xml:space="preserve">01-2011-Ad Proyecto Ejecutivo Redes Agua Potable Y Drenaje </t>
  </si>
  <si>
    <t xml:space="preserve">02-2011-Ad Proyecto Ejecutivo Redes Agua Potable Y Drenaje </t>
  </si>
  <si>
    <t>Recursos Propios  Ejercicios Anteriores</t>
  </si>
  <si>
    <t xml:space="preserve">DPC -03-2013-Ir Construcción De Acceso Y Trabajos Complementarios </t>
  </si>
  <si>
    <t>DPC-04-2013-Ir Adecuación Y Mejoramiento De Áreas De Vialidades Y Estacionamiento De Oficinas</t>
  </si>
  <si>
    <t xml:space="preserve">Dpc-06-2013 Construcción De Banda Perimetral En Instalaciones De Rebombeo En  Tanque </t>
  </si>
  <si>
    <t>Dpc-02-2013-Ir  Trabajos De Obra Eléctrica En El Modulo</t>
  </si>
  <si>
    <t xml:space="preserve">Dpc-01-2013-Ad Trabajos De Obra Exterior Y Adecuación </t>
  </si>
  <si>
    <t>Subestación Eléctrica Equipo De Conducción De Pozo</t>
  </si>
  <si>
    <t>Subestación</t>
  </si>
  <si>
    <t xml:space="preserve">"Sondeo De Tubería De 6" E Interconexión De Agua Potable En Pozo </t>
  </si>
  <si>
    <t xml:space="preserve">1a. Etapa De La Perforación De Pozo Profundo </t>
  </si>
  <si>
    <t xml:space="preserve">Caja De Válvulas </t>
  </si>
  <si>
    <t xml:space="preserve">Caja Especial </t>
  </si>
  <si>
    <t>Construcción De Pozo De Visita</t>
  </si>
  <si>
    <t>INTERAPAS Obas Ejercicio 1996</t>
  </si>
  <si>
    <t xml:space="preserve">INTERAPAS-DPC-01-2015-AR Sectorización De Redes Y Modelación Hidráulica </t>
  </si>
  <si>
    <t xml:space="preserve">INTERAPAS-DPC-SERVICIOS-02-2015-AD Proyecto Ejecutivo De Agua Potable Y Drenaje </t>
  </si>
  <si>
    <t>Interapas-Sgs-01-2007-Ir-2 Construcción De Colector Pluvial</t>
  </si>
  <si>
    <t xml:space="preserve">Interapas-Supervision-02-2010-Ad Supervisión Perforación Pozo Profundo </t>
  </si>
  <si>
    <t xml:space="preserve">Interconexión De Red De Agua Potable </t>
  </si>
  <si>
    <t>Interconexión De Red De Agua Potable</t>
  </si>
  <si>
    <t>Interconexión De Red De Agua Potable 3"</t>
  </si>
  <si>
    <t xml:space="preserve">Interconexión De Red De Agua Potable De 8" </t>
  </si>
  <si>
    <t xml:space="preserve">Interconexión De Red De Agua Potable De Tubo De 6" A 8" </t>
  </si>
  <si>
    <t>Interconexión De Red De Agua Potable De Tubo De 8" A Tubo De 6" Y Relleno En Excavaciones Para Tuberías De Agua Potable</t>
  </si>
  <si>
    <t xml:space="preserve">Interconexión De Red De Agua Potable S/No. 4" </t>
  </si>
  <si>
    <t xml:space="preserve">Interconexión Drenaje </t>
  </si>
  <si>
    <t xml:space="preserve">Perforación De Pozo </t>
  </si>
  <si>
    <t xml:space="preserve">Perforación Pozo Profundo </t>
  </si>
  <si>
    <t>Perforación Y Equipamiento De Pozo</t>
  </si>
  <si>
    <t>Recursos Propios- Rehabilitación Descarga Sanitaria</t>
  </si>
  <si>
    <t>Rehabilitación</t>
  </si>
  <si>
    <t xml:space="preserve">Reposición Colector </t>
  </si>
  <si>
    <t xml:space="preserve">Reposición De Colector General </t>
  </si>
  <si>
    <t xml:space="preserve">Reposición De Drenaje </t>
  </si>
  <si>
    <t xml:space="preserve">Reposición De Pavimentos Derivado De Sustitución De Tomas Y Redes De Agua Potable, Reposición De Losas Y Tapas De Cajas De Válvulas Y Brocales Y Tapas De Pozos De Visita </t>
  </si>
  <si>
    <t>Subcolector  Y Línea De Conducción</t>
  </si>
  <si>
    <t xml:space="preserve">Subcolector </t>
  </si>
  <si>
    <t xml:space="preserve">Trabajos De Interconexión En El Pozo </t>
  </si>
  <si>
    <t>Dirección operación admon del agua</t>
  </si>
  <si>
    <t>INTERAPAS-DPC-10-2018-AD / Renta Equipo Alf, S.A De C.V. / Corrección Del Drenaje Sanitario De La Calle Palmira, Fraccionamiento Desarrollos Del Pedregal, En El Municipio De San Luis Potosí, S.L.P</t>
  </si>
  <si>
    <t>INTERAPAS-DPC-08-2019-AD / Lesscar Ductos Maquinaria Y Servicios Sa de Cv / Sustitución De Red De Drenaje Sanitario Con Tubería De Pead De   24 De Diámetro En  Calle Prol. Arbolitos Entre Cruz Colorada Y Camposanto, Tercera Grande De La Cd. De San Luis Potosí</t>
  </si>
  <si>
    <t>INTERAPAS-DPC-09-2019-AD / Lanpro, S.A. De C.V. / Rehabilitación de las Plantas Potabilizadora Los Filtros e Himalaya, asi como del laboratorio de calidad los filtros, ubicados En El Municipio De San Luis Potosi, S.L.P.</t>
  </si>
  <si>
    <t>INTERAPAS-DPC-10-2019-AD / Renta Equipo Alf, S.A. e C.V. / Obra Complementaria del drenaje sanitario en la Calle Palmira, Fracc. Desarrollo del Pedregal De La Ciudad De San Luis Potosi, S.L.P.</t>
  </si>
  <si>
    <t>INTERAPAS-DPC-07-2020-AD / Pesa Innovación Del Centro, S.A De C.V. / Sustitución De Redes De Alcantarillado Sanitario con tubería de pead de   12, 15, 18 a 48  de diámetro  en  las calles de Einstein (2da Parte), Tatanacho Esq.  Himno Nacional Y Eje 114, A</t>
  </si>
  <si>
    <t>DPC-08-2020-AD / María Del Carmen García Rosas / Construcción de Línea de Distribución de agua potable, con tubería de pvc de 2" y galvanizado de 2" en la  localidad de Calderón, del Municipio de Cerro de San Pedro,  S.L.P.</t>
  </si>
  <si>
    <t>DPC-09-2020-AD / María Del Carmen García Rosas / Construcción De Línea De Distribución De Agua Potable, Con Tubería Pvc De 2", En La Localidad De Planta Del Carmen, Del Municipio De Cerro De San Pedro S. L. P.</t>
  </si>
  <si>
    <t>INTERAPAS-DPC-10-2020-AD / LRS Comercial, S.A. de C.V. / Sustitución de redes de alcantarillado sanitario con tubería de pead de 12" en Calle Zacatecas, Juan Pavón De La Ciudad De San Luis Potosí, S.L.P.</t>
  </si>
  <si>
    <t>INTERAPAS-DPC-11-2020-AD / Pesa Innovación Del Centro S.A. de C.V.  / Sustitución de redes de alcantarillado sanitario con tubería de pead de 12" en Calle Julián de los Reyes, Villa de Pozos, S.L.P.</t>
  </si>
  <si>
    <t>INTERAPAS-DPC-12-2020-AD / Rosa María Jasso Narváez / Sustitución de Redes de alcantarillado sanitario en Calle Juan José De Arlegui , cajas de demasías en salvador nava esq. niño artillero, colector en la FENAPO, de la ciudad de San Luis Potosí, S.L.P.</t>
  </si>
  <si>
    <t>INTERAPAS-DPC-13-2020-AD / Víctor Manuel Moreno Galicia / Sustitución de infraestructura hidrosanitaria que comprende reposición de brocales, alcantarillado sanitario en 15"  y reposición de pavimentos (bacheo profundo) en diversos puntos de la Ciudad de San Luis Potosí</t>
  </si>
  <si>
    <t>INTERAPAS-DPC-14-2020-AD / Perforaciones Cabrera, S.A. De C.V. / Rehabilitación , Sustitución de equipamiento y puesta en operación  del pozo para agua potable  Lomas V  de la Ciudad De San Luis Potosí S.L.P.</t>
  </si>
  <si>
    <t>INTERAPAS-DPC-15-2020-AD / Estudios, Proyectos y Construcción San Sebastián, S.A. de C.V. / Proyecto Ejecutivo para el diseño del pre tratamiento en la Ptar Tangamanga I, De La Ciudad De San Luis Potosí S.L.P.</t>
  </si>
  <si>
    <t>INTERAPAS-DPC-16-2020-AD / Humberto Ramos Pedraza / Rehabilitación  y Construcción de Infraestructura Sanitaria  Sustitución de Redes de alcantarillado sanitario con tubería de pead de   12, 15, 18 a 48  de diámetro en calle descartes, Matehuala, Acapulco</t>
  </si>
  <si>
    <t>INTERAPAS-DPC- 17-2020-AD  Cielo Raso Constructora, S.A. De C.V</t>
  </si>
  <si>
    <t>INTERAPAS-DPC-19-2020-AD Consultoría E Ingeniería Y Desarrollo De Obras</t>
  </si>
  <si>
    <t>INTERAPAS-DPC-20-2020-AD Consultoría E Ingeniería Y Desarrollo De Obras</t>
  </si>
  <si>
    <t>INTERAPAS-DPC-01-2021-AD / Humberto Ramos Pedraza / Rehabilitación y Construcción de infraestructura sanitaria sustitución de redes de alcantarillado sanitario con tubería de pead de 15" de diámetro en  acceso a la unidad de Postgrado De La UASLP En La Ciudad SLP</t>
  </si>
  <si>
    <t>INTERAPAS-DPC- 03-2021-AD / Constructora 3m, S.A. De C.V / Sustitución De Redes De Alcantarillado Sanitario Con Tubería De Pead De 12", 15" 18" A 48" De Diámetro (Paq. I) En Diferentes Calles De  La Ciudad De San Luis Potosí, S.L.P.</t>
  </si>
  <si>
    <t>INTERAPAS-DPC-04-2021-AD / Humberto Ramos Pedraza / Sustitución De Redes De Alcantarillado Sanitario Con Tubería De Pead De 12", 15" 18" A 48" De Diámetro (Paq. II) En Diferentes Calles De  La Ciudad De San Luis Potosí, S.L.P.</t>
  </si>
  <si>
    <t>INTERAPAS-DPC-05-2021-AD / Cielo Raso Constructora S.A De C.V /  Sustitución De Redes De Alcantarillado Sanitario Con Tubería De Pead De 12", 15" 18" A 48" De Diámetro (Paq. III) En Diferentes Calles De  La Ciudad De San Luis Potosí, S.L.P.</t>
  </si>
  <si>
    <t>Interapas-Dpc-10-2021-Ad / Eurodepósitos Hidráulicos, S.A. De C.V. / Trabajos Complementarios De  Interconexión En Los Tanques De Almacenamiento Tangamanga II y Las Mercedes II  de San Luis Potosí, S.L.P.</t>
  </si>
  <si>
    <t>INTERAPAS-DPC-12-2021-AD / Concreser, S.A. De C.V. / Sustitución De Rede De Alcantarillado Sanitario Con Tubería De Pead De 12" En Calles ( Paq. I) De  La Ciudad De San Luis Potosí</t>
  </si>
  <si>
    <t>Convenio C.C.I.P. 006/20 / Tupax Constructora, S.A. De C.V. / Rehabilitación De Infraestructura Sanitaria En Diversas Calles: Lago Trasimeño, La Mora, Azahares, Colibrí, Los Vargas, Cedros, Lago De Pátzcuaro, Morales-Saucito, Guajardo, Pasaje N, Valentín Amado</t>
  </si>
  <si>
    <t>Convenio C.C.I.P. 009/20 / Tupax Constructora, S.A. De C.V. / Rehabilitación De Infraestructura Sanitaria De Colector Sanitario Rio Españita A La Ptar Tenorio En Villa De Pozos Con Tubería De 60" Y 48" De Diámetro Y Rehabilitación De La Infraestructura Sanitar</t>
  </si>
  <si>
    <t>Lomas I</t>
  </si>
  <si>
    <t>Tecnológico</t>
  </si>
  <si>
    <t>Tangamanga II O Industrial Aviación</t>
  </si>
  <si>
    <t>Presa 1</t>
  </si>
  <si>
    <t>Presa 2</t>
  </si>
  <si>
    <t>Pozo Los Robles</t>
  </si>
  <si>
    <t>Equipamiento dePslp 066 Pedroza II</t>
  </si>
  <si>
    <t>Equipamiento de Rslpr10 Capulines, Camino Antiguo Al Santuario Del Desierto</t>
  </si>
  <si>
    <t>Equipamiento de Pslp108 Salazares II</t>
  </si>
  <si>
    <t>Equipamiento de Pslp058 Lomas IV</t>
  </si>
  <si>
    <t>Equipamiento de Pslp102 Mercedes II</t>
  </si>
  <si>
    <t>Equipamiento de Pslp057 Lomas III</t>
  </si>
  <si>
    <t>Equipamiento dePslp024 Juan Sarabia II</t>
  </si>
  <si>
    <t>Equipamiento dePslp128 Pozo Termal IV-II</t>
  </si>
  <si>
    <t>Equipamiento dePlanta Tratam. Escalerillas I</t>
  </si>
  <si>
    <t>Equipamiento dePozo De Tangamanga II</t>
  </si>
  <si>
    <t>Equipamiento dePslp119-Av.Mexico II</t>
  </si>
  <si>
    <t>Equipamiento dePslp128-Termal IV</t>
  </si>
  <si>
    <t>Equipamiento dePslp126-El Aguaje II</t>
  </si>
  <si>
    <t>Equipamiento dePslp122 Parque Tangamanga I</t>
  </si>
  <si>
    <t>Equipamiento dePerinorte III</t>
  </si>
  <si>
    <t>Equipamiento dePozo Aguaje II</t>
  </si>
  <si>
    <t xml:space="preserve">Equipamiento de Lomas IV </t>
  </si>
  <si>
    <t>Equipamiento deEl Aguaje II</t>
  </si>
  <si>
    <t xml:space="preserve">Equipamiento dePslp116. Tangamanga II </t>
  </si>
  <si>
    <t>Equipamiento deMezquital III</t>
  </si>
  <si>
    <t>Equipamiento deMezquital II</t>
  </si>
  <si>
    <t>Equipamiento dePozo Lomas IV</t>
  </si>
  <si>
    <t>Equipamiento deParque De Morales I</t>
  </si>
  <si>
    <t>Acuífero ZONA SURESTE</t>
  </si>
  <si>
    <t>Perforación Pozo Col. Genovevo Rivas Guillen</t>
  </si>
  <si>
    <t>HABITAT-02-2003-A Construcción del Colector De Aguas Residuales en Perforación Pozo Col. Genovevo Rivas Guillen</t>
  </si>
  <si>
    <t>Colector  "La Libertad" Convenio De Concertación</t>
  </si>
  <si>
    <t>Construcción Línea Interconexión  Lomas VI A La Estación Bombeo</t>
  </si>
  <si>
    <t>Construcción Línea Interconexión Pozo Lomas V</t>
  </si>
  <si>
    <t>Construcción Línea Interconexión Pozo Lomas VI Al Pozo Lomas</t>
  </si>
  <si>
    <t>Instalación Electromecánica De Bombeo Pozo Halcones</t>
  </si>
  <si>
    <t>Interapas-Dpc-02-2018-Ad,  Residencia De Superv. Control Técnico, Administrativo Y Financiero</t>
  </si>
  <si>
    <t xml:space="preserve">Interapas-DPC-06-2017-Ad Residencia De Supervisión Control Técnico, Administrativo Y Financiero </t>
  </si>
  <si>
    <t>Perforación De Pozo Profundo Lomas IV</t>
  </si>
  <si>
    <t>Perforación De Pozo Profundo Nuevo Progreso</t>
  </si>
  <si>
    <t>Perforación De Pozo Profundo  Halcones</t>
  </si>
  <si>
    <t>791/02</t>
  </si>
  <si>
    <t>894/03</t>
  </si>
  <si>
    <t>790/02</t>
  </si>
  <si>
    <t>284/98</t>
  </si>
  <si>
    <t>630/01</t>
  </si>
  <si>
    <t>997/04</t>
  </si>
  <si>
    <t>317/98</t>
  </si>
  <si>
    <t>665/01</t>
  </si>
  <si>
    <t>544/00</t>
  </si>
  <si>
    <t>482/00</t>
  </si>
  <si>
    <t>649/01</t>
  </si>
  <si>
    <t>570/00</t>
  </si>
  <si>
    <t>085-A/97</t>
  </si>
  <si>
    <t>462/00</t>
  </si>
  <si>
    <t>1027/04</t>
  </si>
  <si>
    <t>434/99</t>
  </si>
  <si>
    <t>772/02</t>
  </si>
  <si>
    <t>646/01</t>
  </si>
  <si>
    <t>673/01</t>
  </si>
  <si>
    <t>020/92</t>
  </si>
  <si>
    <t>585/00</t>
  </si>
  <si>
    <t>950/03</t>
  </si>
  <si>
    <t>632/01</t>
  </si>
  <si>
    <t>008/96</t>
  </si>
  <si>
    <t>545/00</t>
  </si>
  <si>
    <t>159/97</t>
  </si>
  <si>
    <t>1056/04</t>
  </si>
  <si>
    <t>636/01</t>
  </si>
  <si>
    <t>1020/04</t>
  </si>
  <si>
    <t>622/01</t>
  </si>
  <si>
    <t>1029/04</t>
  </si>
  <si>
    <t>712/01</t>
  </si>
  <si>
    <t>1078/04</t>
  </si>
  <si>
    <t>1075/04</t>
  </si>
  <si>
    <t>718/01</t>
  </si>
  <si>
    <t>1005/04</t>
  </si>
  <si>
    <t>1140/05</t>
  </si>
  <si>
    <t>487/00</t>
  </si>
  <si>
    <t>1144/05</t>
  </si>
  <si>
    <t>1006/04</t>
  </si>
  <si>
    <t>1086/04</t>
  </si>
  <si>
    <t>1090/04</t>
  </si>
  <si>
    <t>772/02-A</t>
  </si>
  <si>
    <t>1089/04</t>
  </si>
  <si>
    <t>1186/05</t>
  </si>
  <si>
    <t>1129/05</t>
  </si>
  <si>
    <t>971/03</t>
  </si>
  <si>
    <t>1063/04</t>
  </si>
  <si>
    <t>684/01</t>
  </si>
  <si>
    <t>727/02-A</t>
  </si>
  <si>
    <t>752/02</t>
  </si>
  <si>
    <t>1117/05</t>
  </si>
  <si>
    <t>1121/05</t>
  </si>
  <si>
    <t>684/02</t>
  </si>
  <si>
    <t>847/02</t>
  </si>
  <si>
    <t>579/00</t>
  </si>
  <si>
    <t>1101/05</t>
  </si>
  <si>
    <t>359/99</t>
  </si>
  <si>
    <t>1067/04</t>
  </si>
  <si>
    <t>1046/04</t>
  </si>
  <si>
    <t>941/03</t>
  </si>
  <si>
    <t>1018/04</t>
  </si>
  <si>
    <t>1192/06</t>
  </si>
  <si>
    <t>1065/04</t>
  </si>
  <si>
    <t>1064/04</t>
  </si>
  <si>
    <t>812/02</t>
  </si>
  <si>
    <t>1104/05</t>
  </si>
  <si>
    <t>1000/04</t>
  </si>
  <si>
    <t>1020/04-B/06</t>
  </si>
  <si>
    <t>999/04</t>
  </si>
  <si>
    <t>1019/04</t>
  </si>
  <si>
    <t>938/03</t>
  </si>
  <si>
    <t>1095/05</t>
  </si>
  <si>
    <t>027/97</t>
  </si>
  <si>
    <t>1020/04/C/06</t>
  </si>
  <si>
    <t>1245/06</t>
  </si>
  <si>
    <t>823/02</t>
  </si>
  <si>
    <t>1151/05</t>
  </si>
  <si>
    <t>1023/04</t>
  </si>
  <si>
    <t>291/98</t>
  </si>
  <si>
    <t>280/98</t>
  </si>
  <si>
    <t>1158/05</t>
  </si>
  <si>
    <t>1045/04</t>
  </si>
  <si>
    <t>1155/05</t>
  </si>
  <si>
    <t>830/02</t>
  </si>
  <si>
    <t>561/00</t>
  </si>
  <si>
    <t>925/03</t>
  </si>
  <si>
    <t>797/02</t>
  </si>
  <si>
    <t>1235/06</t>
  </si>
  <si>
    <t>1269/06</t>
  </si>
  <si>
    <t>1201/06</t>
  </si>
  <si>
    <t>1119/05</t>
  </si>
  <si>
    <t>780/02</t>
  </si>
  <si>
    <t>951/03</t>
  </si>
  <si>
    <t>1233/06</t>
  </si>
  <si>
    <t>1153/05</t>
  </si>
  <si>
    <t>1187/06</t>
  </si>
  <si>
    <t>996/04</t>
  </si>
  <si>
    <t>1224/06</t>
  </si>
  <si>
    <t>842/02</t>
  </si>
  <si>
    <t>1216/06</t>
  </si>
  <si>
    <t>606/01</t>
  </si>
  <si>
    <t>1001/04</t>
  </si>
  <si>
    <t>693/01</t>
  </si>
  <si>
    <t>1257/06</t>
  </si>
  <si>
    <t>1093/04</t>
  </si>
  <si>
    <t>603/01-A/06</t>
  </si>
  <si>
    <t>1047/04</t>
  </si>
  <si>
    <t>1213/06</t>
  </si>
  <si>
    <t>1202/06</t>
  </si>
  <si>
    <t>221/97-A/06</t>
  </si>
  <si>
    <t>1263/06</t>
  </si>
  <si>
    <t>1196/06</t>
  </si>
  <si>
    <t>1286/07</t>
  </si>
  <si>
    <t>1113/05</t>
  </si>
  <si>
    <t>1115/05</t>
  </si>
  <si>
    <t>1266/06</t>
  </si>
  <si>
    <t>1415/08</t>
  </si>
  <si>
    <t>1020/04-F-07</t>
  </si>
  <si>
    <t>1414/08</t>
  </si>
  <si>
    <t>1092/05</t>
  </si>
  <si>
    <t>1073/04</t>
  </si>
  <si>
    <t>1416/08</t>
  </si>
  <si>
    <t>097/97</t>
  </si>
  <si>
    <t>1282/07</t>
  </si>
  <si>
    <t>1256/06</t>
  </si>
  <si>
    <t>038/97</t>
  </si>
  <si>
    <t>1278/07</t>
  </si>
  <si>
    <t>1328/07</t>
  </si>
  <si>
    <t>1151/05-A07</t>
  </si>
  <si>
    <t>1301/07</t>
  </si>
  <si>
    <t>1081/04</t>
  </si>
  <si>
    <t>077/93</t>
  </si>
  <si>
    <t>451/99</t>
  </si>
  <si>
    <t>893/03</t>
  </si>
  <si>
    <t>1305/07</t>
  </si>
  <si>
    <t>1045/04-A/07</t>
  </si>
  <si>
    <t>871/03</t>
  </si>
  <si>
    <t>1185/05</t>
  </si>
  <si>
    <t>1330/07</t>
  </si>
  <si>
    <t>1346/07</t>
  </si>
  <si>
    <t>877-/03</t>
  </si>
  <si>
    <t>1320/07</t>
  </si>
  <si>
    <t>902/03</t>
  </si>
  <si>
    <t>896/03</t>
  </si>
  <si>
    <t>699/01</t>
  </si>
  <si>
    <t>1407/08</t>
  </si>
  <si>
    <t>1379/05</t>
  </si>
  <si>
    <t>1406/08</t>
  </si>
  <si>
    <t>1339/07</t>
  </si>
  <si>
    <t>1103/05</t>
  </si>
  <si>
    <t>1334/07</t>
  </si>
  <si>
    <t>717/01</t>
  </si>
  <si>
    <t>1020-A/06</t>
  </si>
  <si>
    <t>1020/04-E-07</t>
  </si>
  <si>
    <t>1020/04-D-07</t>
  </si>
  <si>
    <t>1356/08</t>
  </si>
  <si>
    <t>1302/07</t>
  </si>
  <si>
    <t>1423/08</t>
  </si>
  <si>
    <t>1344/07</t>
  </si>
  <si>
    <t>280/08</t>
  </si>
  <si>
    <t>1272/06</t>
  </si>
  <si>
    <t>603/01/A/06</t>
  </si>
  <si>
    <t>1068/04</t>
  </si>
  <si>
    <t>757/02</t>
  </si>
  <si>
    <t>1275/08</t>
  </si>
  <si>
    <t>1290/07</t>
  </si>
  <si>
    <t>1289/09</t>
  </si>
  <si>
    <t>1096/05</t>
  </si>
  <si>
    <t>603/01A/06</t>
  </si>
  <si>
    <t>1300/07</t>
  </si>
  <si>
    <t>704/01</t>
  </si>
  <si>
    <t>1116/05</t>
  </si>
  <si>
    <t>1054/04</t>
  </si>
  <si>
    <t>1393/08</t>
  </si>
  <si>
    <t>1314/07</t>
  </si>
  <si>
    <t>841/02</t>
  </si>
  <si>
    <t>680/01</t>
  </si>
  <si>
    <t>1343/07</t>
  </si>
  <si>
    <t>1279/07</t>
  </si>
  <si>
    <t>1253/06</t>
  </si>
  <si>
    <t>1180/05</t>
  </si>
  <si>
    <t>1169/05</t>
  </si>
  <si>
    <t>1322/07</t>
  </si>
  <si>
    <t>1240/06</t>
  </si>
  <si>
    <t>1337/07</t>
  </si>
  <si>
    <t>1425/09</t>
  </si>
  <si>
    <t>1404/08</t>
  </si>
  <si>
    <t>1149/05</t>
  </si>
  <si>
    <t>455/00</t>
  </si>
  <si>
    <t>1025/04-A/07</t>
  </si>
  <si>
    <t>1274/06</t>
  </si>
  <si>
    <t>1285/07</t>
  </si>
  <si>
    <t>1397/08</t>
  </si>
  <si>
    <t>1020/04-G/07</t>
  </si>
  <si>
    <t>1338/07</t>
  </si>
  <si>
    <t>950/01</t>
  </si>
  <si>
    <t>1398/08</t>
  </si>
  <si>
    <t>1437/09</t>
  </si>
  <si>
    <t>289/98</t>
  </si>
  <si>
    <t>1020/04-L/07</t>
  </si>
  <si>
    <t>1367/08</t>
  </si>
  <si>
    <t>1010/04</t>
  </si>
  <si>
    <t>1409/08</t>
  </si>
  <si>
    <t>1020/04-K/08</t>
  </si>
  <si>
    <t>1411/08</t>
  </si>
  <si>
    <t>1472/09</t>
  </si>
  <si>
    <t>1486/10</t>
  </si>
  <si>
    <t>1020/04-H/07</t>
  </si>
  <si>
    <t>958/03</t>
  </si>
  <si>
    <t>1389/08</t>
  </si>
  <si>
    <t>764/02</t>
  </si>
  <si>
    <t>1323/07</t>
  </si>
  <si>
    <t>1391/08</t>
  </si>
  <si>
    <t>1270/06</t>
  </si>
  <si>
    <t>641/01</t>
  </si>
  <si>
    <t>1381/08</t>
  </si>
  <si>
    <t>815/02</t>
  </si>
  <si>
    <t>1491/10</t>
  </si>
  <si>
    <t>764/01</t>
  </si>
  <si>
    <t>1321/07</t>
  </si>
  <si>
    <t>1227/06</t>
  </si>
  <si>
    <t>1447/09</t>
  </si>
  <si>
    <t>1033/04</t>
  </si>
  <si>
    <t>817/02</t>
  </si>
  <si>
    <t>1384/08</t>
  </si>
  <si>
    <t>166/97</t>
  </si>
  <si>
    <t>1439/09</t>
  </si>
  <si>
    <t>1402/08</t>
  </si>
  <si>
    <t>1280/07</t>
  </si>
  <si>
    <t>1510/10</t>
  </si>
  <si>
    <t>1493/10</t>
  </si>
  <si>
    <t>1501/10</t>
  </si>
  <si>
    <t>1276/07</t>
  </si>
  <si>
    <t>1259/06</t>
  </si>
  <si>
    <t>1366/08</t>
  </si>
  <si>
    <t>1209/06</t>
  </si>
  <si>
    <t>1137/05</t>
  </si>
  <si>
    <t>1403/08</t>
  </si>
  <si>
    <t>1020/04-J/07</t>
  </si>
  <si>
    <t>688/01</t>
  </si>
  <si>
    <t>1460/09</t>
  </si>
  <si>
    <t>1020/07-I/07</t>
  </si>
  <si>
    <t>1020/04-M/10</t>
  </si>
  <si>
    <t>1392/08</t>
  </si>
  <si>
    <t>1020/07-J/07</t>
  </si>
  <si>
    <t>1458/09</t>
  </si>
  <si>
    <t>815/02 y 1033/07</t>
  </si>
  <si>
    <t>1296/07</t>
  </si>
  <si>
    <t>1489/10</t>
  </si>
  <si>
    <t>1295/07</t>
  </si>
  <si>
    <t>1080/04</t>
  </si>
  <si>
    <t>1274/07</t>
  </si>
  <si>
    <t>1329/07</t>
  </si>
  <si>
    <t>1359/08</t>
  </si>
  <si>
    <t>1483/09</t>
  </si>
  <si>
    <t>1274/09</t>
  </si>
  <si>
    <t>046/094</t>
  </si>
  <si>
    <t>1080/047</t>
  </si>
  <si>
    <t>1132/05</t>
  </si>
  <si>
    <t>1336/07</t>
  </si>
  <si>
    <t>1531/10</t>
  </si>
  <si>
    <t>1518/10</t>
  </si>
  <si>
    <t>1506/10</t>
  </si>
  <si>
    <t>1460/06</t>
  </si>
  <si>
    <t>1368/08-A/11</t>
  </si>
  <si>
    <t>676/01</t>
  </si>
  <si>
    <t>1514/10</t>
  </si>
  <si>
    <t>1263/09</t>
  </si>
  <si>
    <t>1536/10</t>
  </si>
  <si>
    <t>883/03</t>
  </si>
  <si>
    <t>1568/12</t>
  </si>
  <si>
    <t>1209-06/3</t>
  </si>
  <si>
    <t>1249-06/1</t>
  </si>
  <si>
    <t>1368/08</t>
  </si>
  <si>
    <t>1471/09</t>
  </si>
  <si>
    <t>1556/11</t>
  </si>
  <si>
    <t>1492/10</t>
  </si>
  <si>
    <t>1450/09</t>
  </si>
  <si>
    <t>1508/10</t>
  </si>
  <si>
    <t>1372/08</t>
  </si>
  <si>
    <t>1200/06</t>
  </si>
  <si>
    <t>1315/07</t>
  </si>
  <si>
    <t>629/01</t>
  </si>
  <si>
    <t>1550/11</t>
  </si>
  <si>
    <t>1208/06</t>
  </si>
  <si>
    <t>1333/07</t>
  </si>
  <si>
    <t>1551-11</t>
  </si>
  <si>
    <t>1402-08/II</t>
  </si>
  <si>
    <t>1402-08/III</t>
  </si>
  <si>
    <t>1402-08/i-III</t>
  </si>
  <si>
    <t>1274-06/10</t>
  </si>
  <si>
    <t>1274-06/11-12</t>
  </si>
  <si>
    <t>1274-06/8</t>
  </si>
  <si>
    <t>1274-06/9</t>
  </si>
  <si>
    <t>1276-07-A-11/8</t>
  </si>
  <si>
    <t>1461/09</t>
  </si>
  <si>
    <t>1037/07</t>
  </si>
  <si>
    <t>1574/11</t>
  </si>
  <si>
    <t>1409/09</t>
  </si>
  <si>
    <t>289/08</t>
  </si>
  <si>
    <t>1246/06</t>
  </si>
  <si>
    <t>1460/09/01-15</t>
  </si>
  <si>
    <t>1460/09/4-2</t>
  </si>
  <si>
    <t>1464/09</t>
  </si>
  <si>
    <t>1460/09/05</t>
  </si>
  <si>
    <t>1480/09</t>
  </si>
  <si>
    <t>1308/07</t>
  </si>
  <si>
    <t>1376/08</t>
  </si>
  <si>
    <t>1628/01</t>
  </si>
  <si>
    <t>653/01</t>
  </si>
  <si>
    <t>1421/08</t>
  </si>
  <si>
    <t>1469/09</t>
  </si>
  <si>
    <t>1053/04</t>
  </si>
  <si>
    <t>1522/10</t>
  </si>
  <si>
    <t>1687/12</t>
  </si>
  <si>
    <t>1249/06</t>
  </si>
  <si>
    <t>1355/08</t>
  </si>
  <si>
    <t>1502/10</t>
  </si>
  <si>
    <t>1593/11</t>
  </si>
  <si>
    <t>1728/12</t>
  </si>
  <si>
    <t>1198/06</t>
  </si>
  <si>
    <t>1419/08</t>
  </si>
  <si>
    <t>1725/12</t>
  </si>
  <si>
    <t>1443/08</t>
  </si>
  <si>
    <t>1568/11</t>
  </si>
  <si>
    <t>1678/11</t>
  </si>
  <si>
    <t>460/09</t>
  </si>
  <si>
    <t>1259/09</t>
  </si>
  <si>
    <t>573-A/06</t>
  </si>
  <si>
    <t>306/98</t>
  </si>
  <si>
    <t>714/01</t>
  </si>
  <si>
    <t>1780/12</t>
  </si>
  <si>
    <t>1975/13</t>
  </si>
  <si>
    <t>001/14</t>
  </si>
  <si>
    <t>002/14</t>
  </si>
  <si>
    <t>1193/06</t>
  </si>
  <si>
    <t>1601/11</t>
  </si>
  <si>
    <t>1537/10</t>
  </si>
  <si>
    <t>1585/11</t>
  </si>
  <si>
    <t>1628/11</t>
  </si>
  <si>
    <t>1822/12</t>
  </si>
  <si>
    <t>1749/12.</t>
  </si>
  <si>
    <t>1274/14</t>
  </si>
  <si>
    <t>1482/09</t>
  </si>
  <si>
    <t>1723/12</t>
  </si>
  <si>
    <t>1416/14</t>
  </si>
  <si>
    <t>1749/12</t>
  </si>
  <si>
    <t>1699/12</t>
  </si>
  <si>
    <t>1971/13</t>
  </si>
  <si>
    <t>1975/12</t>
  </si>
  <si>
    <t>1453/09</t>
  </si>
  <si>
    <t>1879/13</t>
  </si>
  <si>
    <t>2089/14</t>
  </si>
  <si>
    <t>1001/04-B/14</t>
  </si>
  <si>
    <t>1001/14</t>
  </si>
  <si>
    <t>1973/13</t>
  </si>
  <si>
    <t>1020/04-N/08</t>
  </si>
  <si>
    <t>1497/10</t>
  </si>
  <si>
    <t>1426/08</t>
  </si>
  <si>
    <t>1777/12</t>
  </si>
  <si>
    <t>1430/08</t>
  </si>
  <si>
    <t>1914/13</t>
  </si>
  <si>
    <t>1493/11</t>
  </si>
  <si>
    <t>1810/12</t>
  </si>
  <si>
    <t>1494/10</t>
  </si>
  <si>
    <t>1750/12</t>
  </si>
  <si>
    <t>1744/12</t>
  </si>
  <si>
    <t>1276/07-H/14</t>
  </si>
  <si>
    <t>1276/07-F13</t>
  </si>
  <si>
    <t>1417/08</t>
  </si>
  <si>
    <t>1276/07-G-13</t>
  </si>
  <si>
    <t>1819/12</t>
  </si>
  <si>
    <t>1690/12</t>
  </si>
  <si>
    <t>2060/14</t>
  </si>
  <si>
    <t>1912/13</t>
  </si>
  <si>
    <t>1582/11</t>
  </si>
  <si>
    <t>841/02-A/15</t>
  </si>
  <si>
    <t>317/99</t>
  </si>
  <si>
    <t>2008/14</t>
  </si>
  <si>
    <t>2044/14</t>
  </si>
  <si>
    <t>1938/13</t>
  </si>
  <si>
    <t>1933/13</t>
  </si>
  <si>
    <t>2134/15</t>
  </si>
  <si>
    <t>2014/14</t>
  </si>
  <si>
    <t>1880/13</t>
  </si>
  <si>
    <t>1020/04-Q/15</t>
  </si>
  <si>
    <t>1454/09</t>
  </si>
  <si>
    <t>1446/09</t>
  </si>
  <si>
    <t>1435/09</t>
  </si>
  <si>
    <t>1020/04-P/15</t>
  </si>
  <si>
    <t>2113/14</t>
  </si>
  <si>
    <t>1600/11</t>
  </si>
  <si>
    <t>1276/07-G/13</t>
  </si>
  <si>
    <t>1683/12</t>
  </si>
  <si>
    <t>199/98</t>
  </si>
  <si>
    <t>2057/14</t>
  </si>
  <si>
    <t>2087/14</t>
  </si>
  <si>
    <t>1977/13</t>
  </si>
  <si>
    <t>2139/15</t>
  </si>
  <si>
    <t>1502/02</t>
  </si>
  <si>
    <t>2168/15</t>
  </si>
  <si>
    <t>1843/12</t>
  </si>
  <si>
    <t>14/09-1469/10-1749/12</t>
  </si>
  <si>
    <t>2189/15</t>
  </si>
  <si>
    <t>2104/14</t>
  </si>
  <si>
    <t>1942/13</t>
  </si>
  <si>
    <t>2200/16</t>
  </si>
  <si>
    <t>1846/12</t>
  </si>
  <si>
    <t>2033/14</t>
  </si>
  <si>
    <t>1443/09</t>
  </si>
  <si>
    <t>2118/14</t>
  </si>
  <si>
    <t>1001/04-C/15</t>
  </si>
  <si>
    <t>2152/15</t>
  </si>
  <si>
    <t>1452/09</t>
  </si>
  <si>
    <t>2131/14</t>
  </si>
  <si>
    <t>2159/15</t>
  </si>
  <si>
    <t>1616/11</t>
  </si>
  <si>
    <t>1683/11</t>
  </si>
  <si>
    <t>1460/09-A/14</t>
  </si>
  <si>
    <t>1276/07-G/14</t>
  </si>
  <si>
    <t>2163/15</t>
  </si>
  <si>
    <t>1460/09-A/14/1</t>
  </si>
  <si>
    <t>1295/09/11</t>
  </si>
  <si>
    <t>753/12</t>
  </si>
  <si>
    <t>1490/10</t>
  </si>
  <si>
    <t>1337/13</t>
  </si>
  <si>
    <t>2194/15</t>
  </si>
  <si>
    <t>1857/13</t>
  </si>
  <si>
    <t>1842/12</t>
  </si>
  <si>
    <t>2031/14</t>
  </si>
  <si>
    <t>1837/12</t>
  </si>
  <si>
    <t>1591/11</t>
  </si>
  <si>
    <t>2129/14</t>
  </si>
  <si>
    <t>1236/06</t>
  </si>
  <si>
    <t>2144/15</t>
  </si>
  <si>
    <t>1434/09</t>
  </si>
  <si>
    <t>2237/16</t>
  </si>
  <si>
    <t>1604/11</t>
  </si>
  <si>
    <t>2207/16</t>
  </si>
  <si>
    <t>1271/06</t>
  </si>
  <si>
    <t>1891/13</t>
  </si>
  <si>
    <t>1996/13</t>
  </si>
  <si>
    <t>2086/14</t>
  </si>
  <si>
    <t>2132/14</t>
  </si>
  <si>
    <t>1228/06</t>
  </si>
  <si>
    <t>2236/16</t>
  </si>
  <si>
    <t>2160/15</t>
  </si>
  <si>
    <t>2165/15</t>
  </si>
  <si>
    <t>2231/16</t>
  </si>
  <si>
    <t>1218/06</t>
  </si>
  <si>
    <t>2171/15</t>
  </si>
  <si>
    <t>1626/11</t>
  </si>
  <si>
    <t>1422/08</t>
  </si>
  <si>
    <t>2034/14</t>
  </si>
  <si>
    <t>S/N</t>
  </si>
  <si>
    <t>2149/14</t>
  </si>
  <si>
    <t>1265/06</t>
  </si>
  <si>
    <t>2014/04</t>
  </si>
  <si>
    <t>2027/14</t>
  </si>
  <si>
    <t>1924/13</t>
  </si>
  <si>
    <t>1212/06</t>
  </si>
  <si>
    <t>2284/17</t>
  </si>
  <si>
    <t>1858/13</t>
  </si>
  <si>
    <t>2201/16</t>
  </si>
  <si>
    <t>2040/14</t>
  </si>
  <si>
    <t>2236/17</t>
  </si>
  <si>
    <t>2223/16</t>
  </si>
  <si>
    <t>2019/14</t>
  </si>
  <si>
    <t>2256/17</t>
  </si>
  <si>
    <t>1357/08</t>
  </si>
  <si>
    <t>2288/17</t>
  </si>
  <si>
    <t>2190/15</t>
  </si>
  <si>
    <t>2255/17</t>
  </si>
  <si>
    <t>2111/14</t>
  </si>
  <si>
    <t>2234/16</t>
  </si>
  <si>
    <t>1230/06</t>
  </si>
  <si>
    <t>2259/17</t>
  </si>
  <si>
    <t>2246/16</t>
  </si>
  <si>
    <t>2217/16</t>
  </si>
  <si>
    <t>1624/11</t>
  </si>
  <si>
    <t>2245/16</t>
  </si>
  <si>
    <t>2166/15</t>
  </si>
  <si>
    <t>2223/14</t>
  </si>
  <si>
    <t>064/19</t>
  </si>
  <si>
    <t>097/19</t>
  </si>
  <si>
    <t>098/19</t>
  </si>
  <si>
    <t>001/2020</t>
  </si>
  <si>
    <t>002/2020</t>
  </si>
  <si>
    <t>065/19</t>
  </si>
  <si>
    <t>003/2020</t>
  </si>
  <si>
    <t>004/2020</t>
  </si>
  <si>
    <t>005/2020</t>
  </si>
  <si>
    <t>006/2020</t>
  </si>
  <si>
    <t>008/2020</t>
  </si>
  <si>
    <t>011/2020</t>
  </si>
  <si>
    <t>012/2020</t>
  </si>
  <si>
    <t>016/2020</t>
  </si>
  <si>
    <t>007/2020</t>
  </si>
  <si>
    <t>014/2020</t>
  </si>
  <si>
    <t>013/2020</t>
  </si>
  <si>
    <t>017/2020</t>
  </si>
  <si>
    <t>018/2020</t>
  </si>
  <si>
    <t>023/2020</t>
  </si>
  <si>
    <t>025/2020</t>
  </si>
  <si>
    <t>027/2020</t>
  </si>
  <si>
    <t>028/2020</t>
  </si>
  <si>
    <t>020/2020</t>
  </si>
  <si>
    <t>021/2020</t>
  </si>
  <si>
    <t>022/2020</t>
  </si>
  <si>
    <t>024/2020</t>
  </si>
  <si>
    <t>026/2020</t>
  </si>
  <si>
    <t>010/2020</t>
  </si>
  <si>
    <t>030/2020</t>
  </si>
  <si>
    <t>031/2020</t>
  </si>
  <si>
    <t>032/2020</t>
  </si>
  <si>
    <t>033/2020</t>
  </si>
  <si>
    <t>035/2020</t>
  </si>
  <si>
    <t>038/2020</t>
  </si>
  <si>
    <t>029/2020</t>
  </si>
  <si>
    <t>034/2020</t>
  </si>
  <si>
    <t>036/2020</t>
  </si>
  <si>
    <t>037/2020</t>
  </si>
  <si>
    <t>040/2020</t>
  </si>
  <si>
    <t>041/2020</t>
  </si>
  <si>
    <t>042/2020</t>
  </si>
  <si>
    <t>043/2020</t>
  </si>
  <si>
    <t>039/2020</t>
  </si>
  <si>
    <t>044/2020</t>
  </si>
  <si>
    <t>045/2020</t>
  </si>
  <si>
    <t>046/2020</t>
  </si>
  <si>
    <t>047/2020</t>
  </si>
  <si>
    <t>050/2020</t>
  </si>
  <si>
    <t>051/2020</t>
  </si>
  <si>
    <t>052/2020</t>
  </si>
  <si>
    <t>053/2020</t>
  </si>
  <si>
    <t>057/2020</t>
  </si>
  <si>
    <t>058/2020</t>
  </si>
  <si>
    <t>048/2020</t>
  </si>
  <si>
    <t>049/2020</t>
  </si>
  <si>
    <t>054/2020</t>
  </si>
  <si>
    <t>056/2020</t>
  </si>
  <si>
    <t>059/2020</t>
  </si>
  <si>
    <t>060/2020</t>
  </si>
  <si>
    <t>061/2020</t>
  </si>
  <si>
    <t>064/2020</t>
  </si>
  <si>
    <t>065/2020</t>
  </si>
  <si>
    <t>066/2020</t>
  </si>
  <si>
    <t>062/2020</t>
  </si>
  <si>
    <t>063/2020</t>
  </si>
  <si>
    <t>055/2020</t>
  </si>
  <si>
    <t>068/2020</t>
  </si>
  <si>
    <t>069/2020</t>
  </si>
  <si>
    <t>074/2020</t>
  </si>
  <si>
    <t>075/2020</t>
  </si>
  <si>
    <t>067/2020</t>
  </si>
  <si>
    <t>073/2020</t>
  </si>
  <si>
    <t>076/2020</t>
  </si>
  <si>
    <t>086/2020</t>
  </si>
  <si>
    <t>088/2020</t>
  </si>
  <si>
    <t>089/2020</t>
  </si>
  <si>
    <t>080/2020</t>
  </si>
  <si>
    <t>081/2020</t>
  </si>
  <si>
    <t>082/2020</t>
  </si>
  <si>
    <t>085/2020</t>
  </si>
  <si>
    <t>090/2020</t>
  </si>
  <si>
    <t>077/2020</t>
  </si>
  <si>
    <t>078/2020</t>
  </si>
  <si>
    <t>095/2020</t>
  </si>
  <si>
    <t>097/2020</t>
  </si>
  <si>
    <t>098/2020</t>
  </si>
  <si>
    <t>101/2020</t>
  </si>
  <si>
    <t>072/2020</t>
  </si>
  <si>
    <t>079/2020</t>
  </si>
  <si>
    <t>083/2020</t>
  </si>
  <si>
    <t>084/2020</t>
  </si>
  <si>
    <t>091/2020</t>
  </si>
  <si>
    <t>092/2020</t>
  </si>
  <si>
    <t>093/2020</t>
  </si>
  <si>
    <t>094/2020</t>
  </si>
  <si>
    <t>096/2020</t>
  </si>
  <si>
    <t>099/2020</t>
  </si>
  <si>
    <t>087/2020</t>
  </si>
  <si>
    <t>100/2020</t>
  </si>
  <si>
    <t>004/2021</t>
  </si>
  <si>
    <t>007/2021</t>
  </si>
  <si>
    <t>008/2021</t>
  </si>
  <si>
    <t>009/2021</t>
  </si>
  <si>
    <t>003/2021</t>
  </si>
  <si>
    <t>005/2021</t>
  </si>
  <si>
    <t>014/2021</t>
  </si>
  <si>
    <t>016/2021</t>
  </si>
  <si>
    <t>017/2021</t>
  </si>
  <si>
    <t>018/2021</t>
  </si>
  <si>
    <t>019/2021</t>
  </si>
  <si>
    <t>006/021</t>
  </si>
  <si>
    <t>020/2021</t>
  </si>
  <si>
    <t>021/2021</t>
  </si>
  <si>
    <t>022/2021</t>
  </si>
  <si>
    <t>023/2021</t>
  </si>
  <si>
    <t>024/2021</t>
  </si>
  <si>
    <t>025/2021</t>
  </si>
  <si>
    <t>027/2021</t>
  </si>
  <si>
    <t>028/2021</t>
  </si>
  <si>
    <t>029/2021</t>
  </si>
  <si>
    <t>032/2021</t>
  </si>
  <si>
    <t>036/2021</t>
  </si>
  <si>
    <t>026/2021</t>
  </si>
  <si>
    <t>031/2021</t>
  </si>
  <si>
    <t>037/2021</t>
  </si>
  <si>
    <t>038/2021</t>
  </si>
  <si>
    <t>039/2021</t>
  </si>
  <si>
    <t>030/2021</t>
  </si>
  <si>
    <t>033/2021</t>
  </si>
  <si>
    <t>035/2021</t>
  </si>
  <si>
    <t>040/2021</t>
  </si>
  <si>
    <t>041/2021</t>
  </si>
  <si>
    <t>042/2021</t>
  </si>
  <si>
    <t>001/2021</t>
  </si>
  <si>
    <t>010/2021</t>
  </si>
  <si>
    <t>011/2021</t>
  </si>
  <si>
    <t>012/2021</t>
  </si>
  <si>
    <t>013/2021</t>
  </si>
  <si>
    <t>034/2021</t>
  </si>
  <si>
    <t>002/2021</t>
  </si>
  <si>
    <t>006/2021</t>
  </si>
  <si>
    <t>015/2021</t>
  </si>
  <si>
    <t>2295/17</t>
  </si>
  <si>
    <t>2164/15</t>
  </si>
  <si>
    <t>1925/13</t>
  </si>
  <si>
    <t>2141/15</t>
  </si>
  <si>
    <t>2268/17</t>
  </si>
  <si>
    <t>2426/19</t>
  </si>
  <si>
    <t>2274/17</t>
  </si>
  <si>
    <t>2432/19</t>
  </si>
  <si>
    <t>2459/19</t>
  </si>
  <si>
    <t>2317/18</t>
  </si>
  <si>
    <t>060/2021</t>
  </si>
  <si>
    <t>061/2021</t>
  </si>
  <si>
    <t>062/2021</t>
  </si>
  <si>
    <t>063/2021</t>
  </si>
  <si>
    <t>065/2021</t>
  </si>
  <si>
    <t>066/2021</t>
  </si>
  <si>
    <t>067/2021</t>
  </si>
  <si>
    <t>068/2021</t>
  </si>
  <si>
    <t>069/2021</t>
  </si>
  <si>
    <t>070/2021</t>
  </si>
  <si>
    <t>071/2021</t>
  </si>
  <si>
    <t>072/2021</t>
  </si>
  <si>
    <t>073/2021</t>
  </si>
  <si>
    <t>074/2021</t>
  </si>
  <si>
    <t>077/2021</t>
  </si>
  <si>
    <t>078/2021</t>
  </si>
  <si>
    <t>079/2021</t>
  </si>
  <si>
    <t>081/2021</t>
  </si>
  <si>
    <t>082/021</t>
  </si>
  <si>
    <t>083/2021</t>
  </si>
  <si>
    <t>085/2021</t>
  </si>
  <si>
    <t>086/2021</t>
  </si>
  <si>
    <t>087/2021</t>
  </si>
  <si>
    <t>088/2021</t>
  </si>
  <si>
    <t>091/2021</t>
  </si>
  <si>
    <t>093/2021</t>
  </si>
  <si>
    <t>095/2021</t>
  </si>
  <si>
    <t>096/2021</t>
  </si>
  <si>
    <t>080/2021</t>
  </si>
  <si>
    <t>084/2021</t>
  </si>
  <si>
    <t>089/2021</t>
  </si>
  <si>
    <t>092/2021</t>
  </si>
  <si>
    <t>090/2021</t>
  </si>
  <si>
    <t>094/2021</t>
  </si>
  <si>
    <t>Infraestructura Donada Por Fraccionadores</t>
  </si>
  <si>
    <t>Fracc.Hacienda De Jacarandas 5ª Secc.</t>
  </si>
  <si>
    <t>Privada Residencial Viento</t>
  </si>
  <si>
    <t>La Lomita 3ª Secc.</t>
  </si>
  <si>
    <t>Los Olmos Ii Etapa</t>
  </si>
  <si>
    <t>Hacienda De Santiago I Etapa</t>
  </si>
  <si>
    <t>Fracc.Nuestra Señora Ii Etapa</t>
  </si>
  <si>
    <t>Villas Delicias 1a. Etapa</t>
  </si>
  <si>
    <t>Rinconada Maravillas I Etapa</t>
  </si>
  <si>
    <t>Jardines Del Sol (1a Etapa)</t>
  </si>
  <si>
    <t>Haciendas De Tangamanga Ii</t>
  </si>
  <si>
    <t>Real Providencia (1a Etapa)</t>
  </si>
  <si>
    <t>Valle De Dalias (Ix Etapa)</t>
  </si>
  <si>
    <t>Hacienda De Santiago (3a Etapa Mpal) (2a Interapas)</t>
  </si>
  <si>
    <t>Jardines Del Sol (Ultima Etapa)</t>
  </si>
  <si>
    <t>Hacienda Del Potrero</t>
  </si>
  <si>
    <t>Valle De Los Cactus 2a. Etapa (Valle De Los Garambuyos)</t>
  </si>
  <si>
    <t>Valle De Los Cactus Ii Etapa Valle Del Altiplano</t>
  </si>
  <si>
    <t>Real Providencia (2a Etapa)</t>
  </si>
  <si>
    <t>Villas De Soledad  I Y Ii Etapa</t>
  </si>
  <si>
    <t>María Cecilia  I Etapa</t>
  </si>
  <si>
    <t>Villas De Jacarandas Iii Iv, V, Y Vi Etapa</t>
  </si>
  <si>
    <t>Residencias Santa Martha</t>
  </si>
  <si>
    <t>El Cortijo</t>
  </si>
  <si>
    <t>Flores Del Aguaje 1a Y 2a Etapa</t>
  </si>
  <si>
    <t>Cúpula Del Santuario</t>
  </si>
  <si>
    <t>Santa Mónica Ii Etapa</t>
  </si>
  <si>
    <t>Buenos Aires</t>
  </si>
  <si>
    <t>Seminario La Misión (1a Etapa)</t>
  </si>
  <si>
    <t>Seminario La Misión (2a Etapa)</t>
  </si>
  <si>
    <t>Los Agaves 2a Sección (Priv.Los Agaves 5)</t>
  </si>
  <si>
    <t>Industrial San Luis I Etapa ( D.L.B. Constructora )</t>
  </si>
  <si>
    <t>Valle De Santa Lucia (1a Etapa)</t>
  </si>
  <si>
    <t>Villas De Las Flores Ii (1a Etapa)</t>
  </si>
  <si>
    <t>La Virgen I Etapa</t>
  </si>
  <si>
    <t>La Virgen Ii Etapa</t>
  </si>
  <si>
    <t>Priv.Santa Fe Línea Central (1,2 Etapa)</t>
  </si>
  <si>
    <t>Priv.Santa Fe Línea Central (3 Etapa)</t>
  </si>
  <si>
    <t>Priv.Santa Fe Línea Central (4 Etapa)</t>
  </si>
  <si>
    <t>Privada Los Naranjos</t>
  </si>
  <si>
    <t>Residencial Los Naranjos</t>
  </si>
  <si>
    <t>Los Álamos Vii, Viii Y Av. Hernán Cortés</t>
  </si>
  <si>
    <t>Villas De Jacarandas I Y Ii Etapa</t>
  </si>
  <si>
    <t>Residencial Del Parque</t>
  </si>
  <si>
    <t>Industrial San Luis Primera Etapa ( Rosval )</t>
  </si>
  <si>
    <t>San Cristóbal</t>
  </si>
  <si>
    <t>Rinconada Aquiles Serdán</t>
  </si>
  <si>
    <t>Arboledas De Soledad (1ª Etapa)</t>
  </si>
  <si>
    <t>Santa Mónica I Etapa</t>
  </si>
  <si>
    <t>Condominios Glorieta San Javier</t>
  </si>
  <si>
    <t>La Virgen Iii Etapa</t>
  </si>
  <si>
    <t>Villas Del Sol  I Etapa</t>
  </si>
  <si>
    <t>Santa Mónica V Etapa</t>
  </si>
  <si>
    <t>San Angelín Iii Etapa Ii Y Iii</t>
  </si>
  <si>
    <t>La Privada Don Joel</t>
  </si>
  <si>
    <t>Santo Tomas Circuito Sn.Antonio Ii Sub Etapa Grajeda Ejarque Construcciones</t>
  </si>
  <si>
    <t>Rinconada De Los Hornos</t>
  </si>
  <si>
    <t>Valle Del Encuestre  I Etapa</t>
  </si>
  <si>
    <t>Los Álamos Iv Etapa  Parcial Y Calle Morenas</t>
  </si>
  <si>
    <t>María Cecilia Ii Etapa</t>
  </si>
  <si>
    <t>Villas Glorieta I Etapa</t>
  </si>
  <si>
    <t>La Virgen V Etapa Privada Del Pilar</t>
  </si>
  <si>
    <t>Seminario La Misión  2000 Iii Etapa</t>
  </si>
  <si>
    <t>Residencial Las Flores Ii</t>
  </si>
  <si>
    <t>Valle De Dalias 2</t>
  </si>
  <si>
    <t>Villa Jardín Ii Etapa</t>
  </si>
  <si>
    <t>Villas Del Nogal</t>
  </si>
  <si>
    <t>Valle De San Isidro I.</t>
  </si>
  <si>
    <t>Valle De San Isidro Ii.</t>
  </si>
  <si>
    <t>Valle De San Isidro Iii.</t>
  </si>
  <si>
    <t>Valle De San Isidro V.</t>
  </si>
  <si>
    <t>Valle Del Encuestre Ii Etapa</t>
  </si>
  <si>
    <t>Real Providencia Iv Etapa</t>
  </si>
  <si>
    <t>Santa Mónica Iv Etapa</t>
  </si>
  <si>
    <t>Cerrada De Bella Vista Iv Etapa</t>
  </si>
  <si>
    <t>Priv. Morales Saucito</t>
  </si>
  <si>
    <t>Villas Glorieta Ii Etapa</t>
  </si>
  <si>
    <t>Santo Tomas Circuito San Jorge 4ª Sub Etapa</t>
  </si>
  <si>
    <t>Condominio Horizontal Altamirano</t>
  </si>
  <si>
    <t>Ma. Cecilia Norte I Etapa</t>
  </si>
  <si>
    <t>Valle De San Isidro Iv Etapa</t>
  </si>
  <si>
    <t>Priv. San Carlos</t>
  </si>
  <si>
    <t>Don Miguel Vi Etapa</t>
  </si>
  <si>
    <t>Cerrada De Bella Vista V Etapa Parcial</t>
  </si>
  <si>
    <t>La Huerta I Etapa</t>
  </si>
  <si>
    <t>Fracc. Santo Tomas Etapa Habifel Circuito San Andrés</t>
  </si>
  <si>
    <t>Valle Del Encuestre Iii Etapa</t>
  </si>
  <si>
    <t>Industrial San Luis Segunda Etapa ( Rosval )</t>
  </si>
  <si>
    <t>El Portal I Etapa</t>
  </si>
  <si>
    <t>Misión Del Palmar I Etapa</t>
  </si>
  <si>
    <t>Villa Molinos</t>
  </si>
  <si>
    <t>Villas San Agustín</t>
  </si>
  <si>
    <t>Rinconada Angostura I Etapa</t>
  </si>
  <si>
    <t>Aguazal I Etapa</t>
  </si>
  <si>
    <t>Marques De Cactus</t>
  </si>
  <si>
    <t>Residencial Las Moras</t>
  </si>
  <si>
    <t>Real De Providencia ( 3a. Etapa )</t>
  </si>
  <si>
    <t>Cerrada De Bellavista ( 6a. Etapa )</t>
  </si>
  <si>
    <t>Real De Providencia ( 5a. Etapa )</t>
  </si>
  <si>
    <t>Real De Providencia ( 6a. Etapa )</t>
  </si>
  <si>
    <t>Marques De Cactus ( 2da. Etapa )</t>
  </si>
  <si>
    <t>Villas Del Sol ( 2a. Etapa )</t>
  </si>
  <si>
    <t>Conjunto Real De San Pedro Ii Sección A ( 3a. Etapa )</t>
  </si>
  <si>
    <t>Santa Mónica ( 3a. Etapa )</t>
  </si>
  <si>
    <t>Privada Las Avellanas</t>
  </si>
  <si>
    <t>San Francisco De Asís ( 17a. Etapa )</t>
  </si>
  <si>
    <t>San Francisco De Asís ( 2a.Y 3a. Etapa )</t>
  </si>
  <si>
    <t>Santa Mónica ( 5a. Etapa)</t>
  </si>
  <si>
    <t>Valle De Santa Lucia ( 2a. Etapa )</t>
  </si>
  <si>
    <t>La Virgen Priv.De Los Remedios (6a. Etapa)</t>
  </si>
  <si>
    <t>Santa Mónica ( 7a. Etapa )</t>
  </si>
  <si>
    <t>Santa Mónica ( 8a. Etapa )</t>
  </si>
  <si>
    <t>Real De Providencia ( 8a. Etapa )</t>
  </si>
  <si>
    <t>Santo Tomas " Privada Santa Teresa "</t>
  </si>
  <si>
    <t>Nuevo Testamento ( 4ta.Etapa )</t>
  </si>
  <si>
    <t>Privada Regina Circ.Bosque Real (1 Etapa)</t>
  </si>
  <si>
    <t>Hacienda Bonita</t>
  </si>
  <si>
    <t>Valle De Santa Lucia (3a. Etapa)</t>
  </si>
  <si>
    <t>Marques De Cactus (3a Etapa)</t>
  </si>
  <si>
    <t>Arboledas De Soledad (2da. Etapa)</t>
  </si>
  <si>
    <t>San Francisco (2da. Etapa)</t>
  </si>
  <si>
    <t>Villas Del Cactus</t>
  </si>
  <si>
    <t>La Virgen Priv.De La Luz (7a. Etapa)</t>
  </si>
  <si>
    <t>Hacienda De San Miguel (1er.Etapa)</t>
  </si>
  <si>
    <t>Rinconada De Los Olivos (4a. Etapa)</t>
  </si>
  <si>
    <t>Misión De Santiago (1a. Etapa)</t>
  </si>
  <si>
    <t>Villas Vicenza (1a. Etapa)</t>
  </si>
  <si>
    <t>Conjunto Residencial San Rafael</t>
  </si>
  <si>
    <t>Los Silos (5a. Y 6a Etapa)</t>
  </si>
  <si>
    <t>Privada Víctor Rosales</t>
  </si>
  <si>
    <t>Arboledas De Jacarandas (2a. Etapa)</t>
  </si>
  <si>
    <t>Residencial Santiago</t>
  </si>
  <si>
    <t>El Peñol Antes El Ecuestre (2a. Y 3a. Etapa)</t>
  </si>
  <si>
    <t>El Portal (3a. Etapa)</t>
  </si>
  <si>
    <t>Misión De Loreto (6a. Etapa)</t>
  </si>
  <si>
    <t>El Tabacal (1a. Etapa)</t>
  </si>
  <si>
    <t>Bosque De Jacarandas  (1a. Etapa)</t>
  </si>
  <si>
    <t>Priv. Dalias Residencia (1a. Etapa)</t>
  </si>
  <si>
    <t>Garita De Jalisco</t>
  </si>
  <si>
    <t>Villas De Buenos Aires ( 1 Etapa )</t>
  </si>
  <si>
    <t>Villas De Buenos Aires ( 2da. Etapa )</t>
  </si>
  <si>
    <t>Misión De Santiago ( 2a Etapa )</t>
  </si>
  <si>
    <t>Hacienda De Juan Pablo 1a Secc (1 Etapa)</t>
  </si>
  <si>
    <t>Villas Del Paseo</t>
  </si>
  <si>
    <t>Ampliación San José</t>
  </si>
  <si>
    <t>Condominios El Sidral</t>
  </si>
  <si>
    <t>Arboledas De Jacarandas (3a. Etapa)</t>
  </si>
  <si>
    <t>Los Alcatraces (1a Etapa)</t>
  </si>
  <si>
    <t>Jacarandas San Gerardo</t>
  </si>
  <si>
    <t>Residencial Agarrio</t>
  </si>
  <si>
    <t>Priv.Dalias Residencial (2 Etapa)</t>
  </si>
  <si>
    <t>Enramadas (1 Etapa)</t>
  </si>
  <si>
    <t>Cerrada Rivera</t>
  </si>
  <si>
    <t>Misión De Santiago (3 Etapa)</t>
  </si>
  <si>
    <t>Valle De Las Rosas (1 Etapa)</t>
  </si>
  <si>
    <t>Rinconada Angostura (2a Etapa)</t>
  </si>
  <si>
    <t>El Tabacal (2a. Etapa)</t>
  </si>
  <si>
    <t>Arboledas De Oriente I</t>
  </si>
  <si>
    <t>Hacienda De Los Morales (2da.Etapa)</t>
  </si>
  <si>
    <t>Hacienda De Los Morales (3ra.Etapa)</t>
  </si>
  <si>
    <t>Jardines De Jacarandas (3ra. Etapa)</t>
  </si>
  <si>
    <t>Rinconada Mariano Hidalgo</t>
  </si>
  <si>
    <t>Simón Díaz El Aguaje</t>
  </si>
  <si>
    <t>Industrial San Luis (Etapa Géminis)</t>
  </si>
  <si>
    <t>Misión De Loreto (7a. Etapa Y Ultima)</t>
  </si>
  <si>
    <t>Jardines Del Sauzal (1ra. Etapa)</t>
  </si>
  <si>
    <t>El Portal (2a. Etapa)</t>
  </si>
  <si>
    <t>Privada De Moctezuma</t>
  </si>
  <si>
    <t>Privada Jaime Sordo</t>
  </si>
  <si>
    <t>Cerrada De Compostela</t>
  </si>
  <si>
    <t>Privada De Cuauhtémoc</t>
  </si>
  <si>
    <t>Fracc. Real Del Bosque (1 Etapa)</t>
  </si>
  <si>
    <t>Fracc. Priv. Los Fresnos</t>
  </si>
  <si>
    <t>Fracc. Priv. Las Mercedes</t>
  </si>
  <si>
    <t>Fracc. Villas Del Sol (3a Etapa)</t>
  </si>
  <si>
    <t>San Lorenzo 2a. Etapa</t>
  </si>
  <si>
    <t>Real Providencia 10 Etapa</t>
  </si>
  <si>
    <t>Real Providencia 11 Etapa</t>
  </si>
  <si>
    <t>San Francisco De Asís 13 Y 15 Etapa</t>
  </si>
  <si>
    <t>San Francisco De Asís 4a. Etapa</t>
  </si>
  <si>
    <t>Hacienda Morales 1a . Etapa</t>
  </si>
  <si>
    <t>Cerrada De Bellavista (5a. Etapa)</t>
  </si>
  <si>
    <t>Privada Centenario</t>
  </si>
  <si>
    <t>Fracc. Residencial Las Huertas</t>
  </si>
  <si>
    <t>Fracc. San Francisco De Asís</t>
  </si>
  <si>
    <t>Fracc. Santo Tomas</t>
  </si>
  <si>
    <t>Fracc. Hacienda Los Morales 4a. Etapa</t>
  </si>
  <si>
    <t>Fracc. Villas Vicenza (2a. Etapa)</t>
  </si>
  <si>
    <t>Fracc. Villas Vicenza (3a. Etapa)</t>
  </si>
  <si>
    <t>La Virgen Privada De Concepción</t>
  </si>
  <si>
    <t>Fracc. Colinas Del Márquez</t>
  </si>
  <si>
    <t>Fracc. Haciendas De San Miguel</t>
  </si>
  <si>
    <t>Misión Del Palmar I 2a Etapa</t>
  </si>
  <si>
    <t>Privada Los Álamos</t>
  </si>
  <si>
    <t>Villas De Buenos Aires 3a. Etapa</t>
  </si>
  <si>
    <t>Fracc. Arboleda De Jacaranda 4ta Etapa</t>
  </si>
  <si>
    <t>El Portal 4a. Etapa</t>
  </si>
  <si>
    <t>Los Álamos 6a. Etapa</t>
  </si>
  <si>
    <t>Valle De Santa Lucia 4a. Etapa</t>
  </si>
  <si>
    <t>Misión De Santiago 4a. Etapa</t>
  </si>
  <si>
    <t>Enramadas 2a. Etapa</t>
  </si>
  <si>
    <t>Poza Real 1a. Etapa</t>
  </si>
  <si>
    <t>Poza Real Habifel</t>
  </si>
  <si>
    <t>Bosque Esmeralda 2a. Etapa</t>
  </si>
  <si>
    <t>Villas Buenos Aires 4 Etapa</t>
  </si>
  <si>
    <t>Villa Delicias (2a Etapa)</t>
  </si>
  <si>
    <t>Misión El Palmar I (3a Etapa)</t>
  </si>
  <si>
    <t>Las Mercedes (3a Etapa)</t>
  </si>
  <si>
    <t>Fracc (Privada Arakan)</t>
  </si>
  <si>
    <t>Fracc Los Silos ( Conj. Las Torres )</t>
  </si>
  <si>
    <t xml:space="preserve">Fracc Los Alcatraces 2a.Etapa </t>
  </si>
  <si>
    <t>Fracc Arboledas De Jacaranda</t>
  </si>
  <si>
    <t>Fracc Misión De Santiago</t>
  </si>
  <si>
    <t>Fracc Los Alcatraces</t>
  </si>
  <si>
    <t>Fracc Priv. Nápoles Gpo. C</t>
  </si>
  <si>
    <t>Fracc. De Santiago 2 1ra Etapa</t>
  </si>
  <si>
    <t>Conj. Sierra Vista</t>
  </si>
  <si>
    <t>Fracc Los Silos</t>
  </si>
  <si>
    <t>Arboledas Del Tangamanga</t>
  </si>
  <si>
    <t>Camino Real A Saltillo</t>
  </si>
  <si>
    <t>San Arturo 1 Etapa</t>
  </si>
  <si>
    <t>Bosque Esmeralda 1 Etapa</t>
  </si>
  <si>
    <t>Bosque Esmeralda 3 Etapa</t>
  </si>
  <si>
    <t>Bosque Esmeralda 4 Etapa</t>
  </si>
  <si>
    <t>Bosque Esmeralda 5 Etapa</t>
  </si>
  <si>
    <t>Villas De Buenos Aires</t>
  </si>
  <si>
    <t>Privada De Las  Ranas</t>
  </si>
  <si>
    <t>Villa Delicias</t>
  </si>
  <si>
    <t>Arboledas De Jacaranda</t>
  </si>
  <si>
    <t>Priv. De Los Dolores</t>
  </si>
  <si>
    <t>Cerrada Del Pilar</t>
  </si>
  <si>
    <t>Enramadas 3a Etapa</t>
  </si>
  <si>
    <t>Los Álamos 3a Etapa</t>
  </si>
  <si>
    <t>Palma Real Residencial</t>
  </si>
  <si>
    <t>Callejón Del Barro</t>
  </si>
  <si>
    <t>Misión De Santiago 2</t>
  </si>
  <si>
    <t>Los Álamos (Etapa I)</t>
  </si>
  <si>
    <t>Valle De Dalias (Etapa Iii Y Iv)</t>
  </si>
  <si>
    <t>Palma Real Ii</t>
  </si>
  <si>
    <t>Privada Regia Gartosa</t>
  </si>
  <si>
    <t>Minas Del Real 2 (1a Etapa)</t>
  </si>
  <si>
    <t>Misión Del Palmar (4a Etapa)</t>
  </si>
  <si>
    <t>Valle De Dalias (Etapa Vii)</t>
  </si>
  <si>
    <t>Hacienda De Juan Pablo ( 2a Etapa )</t>
  </si>
  <si>
    <t>Fracc. Los Tulipanes</t>
  </si>
  <si>
    <t>Lomas Mineros (Ma.Cecilia)</t>
  </si>
  <si>
    <t>Privada Del Rey</t>
  </si>
  <si>
    <t>Fraccionamiento Real Del Bosque</t>
  </si>
  <si>
    <t>Fracc. Residencial Laureles</t>
  </si>
  <si>
    <t>Rinconada San Felipe</t>
  </si>
  <si>
    <t>Fracc. Arboledas De Soledad Colinas De Márquez (2a.Etapa)</t>
  </si>
  <si>
    <t>Fracc. Real Del Bosque</t>
  </si>
  <si>
    <t>Fracc. Quintas De Don Roberto</t>
  </si>
  <si>
    <t>Fracc. Real Del Bosque 4 Etapa</t>
  </si>
  <si>
    <t>Fracc. San Francisco De Asís 14 Etapa</t>
  </si>
  <si>
    <t>Fracc. San Francisco De Asís 5 Etapa</t>
  </si>
  <si>
    <t>Quinta De Soledad 1a. Etapa</t>
  </si>
  <si>
    <t>La Cantera</t>
  </si>
  <si>
    <t>Colinas Del Márquez 9a Etapa</t>
  </si>
  <si>
    <t>La Virgen Privada De La Merced (9a Etapa)</t>
  </si>
  <si>
    <t>La Virgen Privada De Los Dolores (17 Etapa)</t>
  </si>
  <si>
    <t>La Virgen Privada Del Carmen (15 Etapa)</t>
  </si>
  <si>
    <t>La Cofradía (2 Etapa)</t>
  </si>
  <si>
    <t>Rinconada Del Palmar</t>
  </si>
  <si>
    <t>Rinconada De La Rosa (1 Etapa Parcial)</t>
  </si>
  <si>
    <t>Privada De José De Gálvez</t>
  </si>
  <si>
    <t>Hacienda San Miguel (5 Etapa)</t>
  </si>
  <si>
    <t>Hacienda San Miguel (9 Etapa)</t>
  </si>
  <si>
    <t>Real De Providencia (12 Etapa)</t>
  </si>
  <si>
    <t>Real De Providencia (14 Etapa)</t>
  </si>
  <si>
    <t>Real De Providencia (15 Etapa)</t>
  </si>
  <si>
    <t>Real De Providencia (16 Etapa)</t>
  </si>
  <si>
    <t>Real De Providencia (19 Etapa)</t>
  </si>
  <si>
    <t>Real De Providencia (24 25 26 Y 27 Etapa)</t>
  </si>
  <si>
    <t>Santa Mónica (17 Etapa)</t>
  </si>
  <si>
    <t>Villas Del Sol (15 Etapa)</t>
  </si>
  <si>
    <t>Villas Del Sol (6 Etapa)</t>
  </si>
  <si>
    <t>Villas Del Sol (7 Etapa</t>
  </si>
  <si>
    <t>Fracc. Los Silos ( Viii Etapa )</t>
  </si>
  <si>
    <t>Fracc. Los Silos ( Xi Etapa )</t>
  </si>
  <si>
    <t>Fracc. Los Puertos</t>
  </si>
  <si>
    <t>Fracc. Enramada</t>
  </si>
  <si>
    <t>Fracc.Jardines Del Sauzalito</t>
  </si>
  <si>
    <t>Fracc. Misión Del Palmar</t>
  </si>
  <si>
    <t>Fracc. Poza Real 2a Etapa</t>
  </si>
  <si>
    <t>Fracc. Los Tulipanes 3</t>
  </si>
  <si>
    <t>Privada El Milenio</t>
  </si>
  <si>
    <t>Fracc. Misión De Santiago</t>
  </si>
  <si>
    <t>Privada Damián Carmona</t>
  </si>
  <si>
    <t>Minas Del Real 2</t>
  </si>
  <si>
    <t>Privada Los Azares</t>
  </si>
  <si>
    <t>Fracc. Jardines Del Sauzalito</t>
  </si>
  <si>
    <t>Fracc. Misión De Los Ángeles</t>
  </si>
  <si>
    <t>Fracc. Misión Los Ángeles</t>
  </si>
  <si>
    <t>Conjunto Villas Campestre</t>
  </si>
  <si>
    <t>Fracc. El Pórtico</t>
  </si>
  <si>
    <t>Fracc. Gran Morada</t>
  </si>
  <si>
    <t>Fracc. Gran Morada 1a. Etapa</t>
  </si>
  <si>
    <t>Fracc. Santa Teresa</t>
  </si>
  <si>
    <t>Fracc. Barrio El Vergel</t>
  </si>
  <si>
    <t>Fracc. Villas De Las Flores</t>
  </si>
  <si>
    <t>Fracc. Hacienda Los Morales</t>
  </si>
  <si>
    <t>Fracc. Aguazal</t>
  </si>
  <si>
    <t>Línea De Alimentación Calle Lago</t>
  </si>
  <si>
    <t>Fracc. Molinos Del Rey</t>
  </si>
  <si>
    <t>Hacienda San Miguel</t>
  </si>
  <si>
    <t>Fracc. Residencial Darío</t>
  </si>
  <si>
    <t>Privada De Los Ángeles</t>
  </si>
  <si>
    <t>Privada Rincón Del Árbol</t>
  </si>
  <si>
    <t>Misión De Santiago</t>
  </si>
  <si>
    <t>Rfracc. Enramada 5 Etapa</t>
  </si>
  <si>
    <t>Privada Villas Real San M</t>
  </si>
  <si>
    <t>Pozos Residencial</t>
  </si>
  <si>
    <t>Rinconada De Las Arboledas</t>
  </si>
  <si>
    <t>Bosques De Jacarandas (1ra Y 2da Etapa Parcial)</t>
  </si>
  <si>
    <t>Misión De Los Ángeles (Ii Y Ii Etapa)</t>
  </si>
  <si>
    <t>Los Alcatraces Ampliación</t>
  </si>
  <si>
    <t>Los Silos Etapa X</t>
  </si>
  <si>
    <t>Enramada 4 Etapa Complemento</t>
  </si>
  <si>
    <t>Los Pirules (3era Etapa)</t>
  </si>
  <si>
    <t>Los Pirules 2da Etapa</t>
  </si>
  <si>
    <t>Jardín Del Rio</t>
  </si>
  <si>
    <t>Los Molinos Del Rey I (2da Etapa)</t>
  </si>
  <si>
    <t>Hacienda De Juan Pablo 1era Sección (3 Etapa)</t>
  </si>
  <si>
    <t>Hacienda Del Mezquital 2 Sección</t>
  </si>
  <si>
    <t>Los Silos Etapa Xii</t>
  </si>
  <si>
    <t>San Xavier (1 Etapa Mpal Parcial)</t>
  </si>
  <si>
    <t>Barrio Vergel (Maguleva 2da Entrega)</t>
  </si>
  <si>
    <t>San Arturo (2 Etapa Parcial</t>
  </si>
  <si>
    <t>San Xavier</t>
  </si>
  <si>
    <t>Molinos Del Rey (3 Y Ultima Etapa)</t>
  </si>
  <si>
    <t>Villa De Buenos Aires (6 Etapa)</t>
  </si>
  <si>
    <t>Villa De Buenos Aires (7 Y Ultima Etapa)</t>
  </si>
  <si>
    <t>Villa De Buenos Aires Ii (1 Etapa)</t>
  </si>
  <si>
    <t>Rinconada De Angostura (3 Etapa Y Ultima)</t>
  </si>
  <si>
    <t>Privada De Los Ángeles (Etapa 12) La Virgen</t>
  </si>
  <si>
    <t>Privada Regina (2 Y Ultima Etapa)</t>
  </si>
  <si>
    <t>Privada Villa Real</t>
  </si>
  <si>
    <t>Hacienda De San Miguel (8 Etapa)</t>
  </si>
  <si>
    <t>Hacienda De San Miguel (Etapa 3)</t>
  </si>
  <si>
    <t>Hacienda De San Miguel (Etapa 7)</t>
  </si>
  <si>
    <t>Real De Providencia (Etapa 13)</t>
  </si>
  <si>
    <t>Real De Providencia (Etapa 18)</t>
  </si>
  <si>
    <t>Real De Providencia (Etapa 20)</t>
  </si>
  <si>
    <t>Real De Providencia (Etapa 21)</t>
  </si>
  <si>
    <t>Real De Providencia (Etapa 9)</t>
  </si>
  <si>
    <t>Santa Mónica (Etapa 10</t>
  </si>
  <si>
    <t>Santa Mónica (Etapa 12)</t>
  </si>
  <si>
    <t>Santa Mónica (Etapa 13)</t>
  </si>
  <si>
    <t>Santa Mónica (Etapa 14)</t>
  </si>
  <si>
    <t>Santa Mónica (Etapa 15)</t>
  </si>
  <si>
    <t>Santa Mónica (Etapa 19)</t>
  </si>
  <si>
    <t>Santa Mónica (Etapa 20)</t>
  </si>
  <si>
    <t>Santa Mónica (Etapa 21)</t>
  </si>
  <si>
    <t>Santa Mónica (Etapa 22)</t>
  </si>
  <si>
    <t>Santa Mónica (Etapa 23)</t>
  </si>
  <si>
    <t>Santa Mónica (Etapa 24)</t>
  </si>
  <si>
    <t>Santa Mónica (Etapa 25)</t>
  </si>
  <si>
    <t>Santa Mónica (Etapa 26)</t>
  </si>
  <si>
    <t>Santa Mónica (Etapa 27)</t>
  </si>
  <si>
    <t>Santa Mónica (Etapa 28)</t>
  </si>
  <si>
    <t>Santa Mónica (Etapa 29 Y Ultima)</t>
  </si>
  <si>
    <t>Santa Mónica (Etapa 9)</t>
  </si>
  <si>
    <t>Santa Mónica (Etapa 11 Y 16)</t>
  </si>
  <si>
    <t>Colinas Del Márquez (3 Y Ultima Etapa)</t>
  </si>
  <si>
    <t>El Refugio (1era Etapa)</t>
  </si>
  <si>
    <t>Valle De Santa Lucia 2 Etapa</t>
  </si>
  <si>
    <t>Hacienda De San Miguel</t>
  </si>
  <si>
    <t>Real De Providencia (28 Etapa Y Ultima)</t>
  </si>
  <si>
    <t>Real De Providencia (8 Etapa Complemento)</t>
  </si>
  <si>
    <t>Real De Providencia (Etapa 22)</t>
  </si>
  <si>
    <t>Real De Providencia (Etapa 23)</t>
  </si>
  <si>
    <t>Real De Providencia (Etapa 7)</t>
  </si>
  <si>
    <t>Villas Del Sol (12, 13 Y 14 Etapa)</t>
  </si>
  <si>
    <t>Villas Del Sol 10 Etapa</t>
  </si>
  <si>
    <t>Villas Del Sol 11 Etapa</t>
  </si>
  <si>
    <t>Villas Del Sol 8 Etapa</t>
  </si>
  <si>
    <t>Villas Del Sol 9 Etapa</t>
  </si>
  <si>
    <t>Real Del Bosque (Iv Etapa)</t>
  </si>
  <si>
    <t>Real De Providencia (Etapa 17)</t>
  </si>
  <si>
    <t>Hacienda De Los Morales Etapa 5</t>
  </si>
  <si>
    <t>Hacienda De Los Morales Etapa 6</t>
  </si>
  <si>
    <t>Rancho De Pavón Iii (2da Etapa)</t>
  </si>
  <si>
    <t>La Virgen "Privada De Martha"</t>
  </si>
  <si>
    <t>El Refugio</t>
  </si>
  <si>
    <t>Hacienda Del Bosque (Bosque Real Ii)</t>
  </si>
  <si>
    <t>Los Agaves (1, 2, 3, 4 Privadas )</t>
  </si>
  <si>
    <t>Arboledas De Oriente Ii</t>
  </si>
  <si>
    <t>Hacienda Los Morales</t>
  </si>
  <si>
    <t>Misión De San Pedro 1er. Etapa</t>
  </si>
  <si>
    <t>Real Del Bosque Etapa Iii</t>
  </si>
  <si>
    <t>Jardín Chapultepec Ier. Etapa</t>
  </si>
  <si>
    <t>Hacienda De La Soledad</t>
  </si>
  <si>
    <t>Los Lirios 1a.Etapa</t>
  </si>
  <si>
    <t>El Refugio 2a.Etapa Parcial</t>
  </si>
  <si>
    <t>El Refugio 3a.Etapa Parcial</t>
  </si>
  <si>
    <t>Misión De Los Ángeles</t>
  </si>
  <si>
    <t>Condominio Horizontal S.</t>
  </si>
  <si>
    <t>San Francisco De Asís (11 Etapa)</t>
  </si>
  <si>
    <t>San Francisco De Asís (9 Etapa)</t>
  </si>
  <si>
    <t>Privada Puerta Socorro (1ra Entrega)</t>
  </si>
  <si>
    <t>La Virgen</t>
  </si>
  <si>
    <t>La Virgen Etapa 10 Privada De María</t>
  </si>
  <si>
    <t>Privada Iturbide</t>
  </si>
  <si>
    <t>Misión De San Pedro 2 Etapa</t>
  </si>
  <si>
    <t>Misión De Los Ángeles (Etapa Iii Parcial)</t>
  </si>
  <si>
    <t>Misión De Los Ángeles (Etapa Iv Parcial)</t>
  </si>
  <si>
    <t>Valle De Santa Lucia (2a Etapa Lotificación)</t>
  </si>
  <si>
    <t>Villas De La Libertad</t>
  </si>
  <si>
    <t>Villas De La Libertad (1 Entrega)</t>
  </si>
  <si>
    <t>Los Silos (Etapa Vii)</t>
  </si>
  <si>
    <t>Enramada (5 Etapa Complemento Y Ultima)</t>
  </si>
  <si>
    <t>La Huerta (1era Etapa Mpla Compl 2 Etapa)</t>
  </si>
  <si>
    <t>El Rosedal (5 Y Ultima Etapa)</t>
  </si>
  <si>
    <t>Villas Del Rosedal (1 Y 2 Etapa)</t>
  </si>
  <si>
    <t>Residencial Pozos (2 Etapa Parcial)</t>
  </si>
  <si>
    <t>San Xavier (Etapa Mpal 2,6 Y 7 Parcial)</t>
  </si>
  <si>
    <t>Villa De Buenos Aires Ii (2 Etapa)</t>
  </si>
  <si>
    <t>Barrio Vergel (1era Etapa)</t>
  </si>
  <si>
    <t>Residencial Las Cumbres</t>
  </si>
  <si>
    <t>El Mayorazgo</t>
  </si>
  <si>
    <t>Valle De Las Rosas (2 Y Ultima Etapa)</t>
  </si>
  <si>
    <t>Valle Escondido Ii</t>
  </si>
  <si>
    <t>Misión De Santiago 4 (Etapa 2 Y 5)</t>
  </si>
  <si>
    <t>Valle Dorado (1era Priv Quinta Coral)</t>
  </si>
  <si>
    <t>Valle Dorado (Circuito Acerina)</t>
  </si>
  <si>
    <t>Barrio Vergel</t>
  </si>
  <si>
    <t>El Rosedal</t>
  </si>
  <si>
    <t>Villas De María Cecilia</t>
  </si>
  <si>
    <t>Molino Del Rey 1era Etapa</t>
  </si>
  <si>
    <t>Pozos Residenciales</t>
  </si>
  <si>
    <t>Las Mercedes</t>
  </si>
  <si>
    <t>Las Mercedes 3era Etapa</t>
  </si>
  <si>
    <t>Paseo De Las Arboledas</t>
  </si>
  <si>
    <t>Terremolinos Ii</t>
  </si>
  <si>
    <t>Cumbres De Lasceibas</t>
  </si>
  <si>
    <t>Privada Caracol</t>
  </si>
  <si>
    <t>Villas Del Rosedal (2a.Etapa)</t>
  </si>
  <si>
    <t>Residencial Miravalle</t>
  </si>
  <si>
    <t>San Xavier ( Etapa 2 Y 7 )</t>
  </si>
  <si>
    <t>Argenta (1era Entrega)</t>
  </si>
  <si>
    <t>Piquito De Oro (Etapa I)</t>
  </si>
  <si>
    <t>Cerrada De Jaime Sordo</t>
  </si>
  <si>
    <t>Misión De Santiago 4 (Etapas 3 Y 4)</t>
  </si>
  <si>
    <t>Paseo De Las Arboledas (Etapa 2)</t>
  </si>
  <si>
    <t>Pozos Residencial Etapa Silromo (Etapa Cumbres)</t>
  </si>
  <si>
    <t>Villa Sai (1era Entrega)</t>
  </si>
  <si>
    <t>El Tabacal (3era Etapa)</t>
  </si>
  <si>
    <t>Pozos Residencial Etapa Glorieta (2 Entrega Parcial)</t>
  </si>
  <si>
    <t>Pozos Residencial Etapa Silromo (1a Entrega Parcial)</t>
  </si>
  <si>
    <t>Pozos Residencial Etapa Silromo (2a Entrega Parcial</t>
  </si>
  <si>
    <t>Residencial Pozos</t>
  </si>
  <si>
    <t>Los Molinos Del Rey Ii (3 Etapa)</t>
  </si>
  <si>
    <t>Hda Juan Pablo 2 Sección (3a Etapa)</t>
  </si>
  <si>
    <t>Ciudad Real</t>
  </si>
  <si>
    <t>Ciudad Real (4 Etapa 1era Entrega)</t>
  </si>
  <si>
    <t>Residencial San Gabriel (Etapa Acceso Y 1era Etapa)</t>
  </si>
  <si>
    <t>Santo Tomas Ii (2 Entrega)</t>
  </si>
  <si>
    <t>Los Lirios 2 Etapa</t>
  </si>
  <si>
    <t>Las Hadas 1era Etapa (Entrega Parcial)</t>
  </si>
  <si>
    <t>Misión De Los Ángeles (Etapa Ii Parcial)</t>
  </si>
  <si>
    <t>Privada Valentina (Primera Entrega)</t>
  </si>
  <si>
    <t>Privada De Martha (Etapa 8)</t>
  </si>
  <si>
    <t>Privada Del Perpetuo Socorro (Etapa 14)</t>
  </si>
  <si>
    <t>Villas De La Libertad (2 Entrega Y Ultima)</t>
  </si>
  <si>
    <t>El Refugio (Ultima De La 3 Etapa Y 1era Parcial 4)</t>
  </si>
  <si>
    <t>Valle Del Agave</t>
  </si>
  <si>
    <t>Puerta Real 2 Etapa Parcial 1era Entrega</t>
  </si>
  <si>
    <t>Hacienda De San Miguel (6ta Etapa)</t>
  </si>
  <si>
    <t>Privada El Refugio Etapa 13 (Parcial)</t>
  </si>
  <si>
    <t>Misión De San Pedro 3era Etapa (1era Entrega Parcial)</t>
  </si>
  <si>
    <t>San Arturo (Ultima Entrega)</t>
  </si>
  <si>
    <t>San Arturo 3era Etapa Parcial</t>
  </si>
  <si>
    <t>Hacienda De San Miguel (12 Etapa)</t>
  </si>
  <si>
    <t>Hacienda De San Miguel (4 Etapa)</t>
  </si>
  <si>
    <t>Las Hadas</t>
  </si>
  <si>
    <t>La Virgen 3era Rtapa (1era Entrega)</t>
  </si>
  <si>
    <t>Hacienda De Santo Tomas (1era Etapa Parcial)</t>
  </si>
  <si>
    <t>Fracc. Quintas De Don Roberto (Ii Etapa)</t>
  </si>
  <si>
    <t>Privada Puerta Socorro (2da Entrega)</t>
  </si>
  <si>
    <t>Privada Del Perpetuo Socorro Etapa 14</t>
  </si>
  <si>
    <t>Real Del Bosque (Etapa Vi Y Viii)</t>
  </si>
  <si>
    <t>Misión De Los Ángeles (Etapa Iii Complemento, Iv Parcial)</t>
  </si>
  <si>
    <t>Quinta De Soledad (2da Entrega)</t>
  </si>
  <si>
    <t>Puerta Real 1 Etapa Parcial 2da Entrega</t>
  </si>
  <si>
    <t>Puerta Real 2 Etapa Parcial 3era Entrega</t>
  </si>
  <si>
    <t>Nogales Residenciales (1era Entrega)</t>
  </si>
  <si>
    <t>Jardín Chapultepec (2da Entrega)</t>
  </si>
  <si>
    <t>Jardín Chapultepec (3era Entrega)</t>
  </si>
  <si>
    <t>Residencial Las Huertas (Ultima Entrega)</t>
  </si>
  <si>
    <t>Complem Nogales Residenciales</t>
  </si>
  <si>
    <t>Jardín Chapultepec ( 6 Entrega )</t>
  </si>
  <si>
    <t>Villas Del Sol (4a. Etapa)</t>
  </si>
  <si>
    <t>Misión De San Pedro (3era Etapa Y Ultima)</t>
  </si>
  <si>
    <t>Hacienda De San Miguel (13 Etapa)</t>
  </si>
  <si>
    <t>Hacienda De San Miguel (15 Etapa)</t>
  </si>
  <si>
    <t>Villas Del Sol (15 Etapa Y Ultima)</t>
  </si>
  <si>
    <t>Villas Del Sol (5 Etapa)</t>
  </si>
  <si>
    <t>Bosques Jacarandas (1,2 Y 3 Etapa)</t>
  </si>
  <si>
    <t>Torremolinos Ii (2 Etapa Complemento)</t>
  </si>
  <si>
    <t>San Xavier (Etapa Mpal 9 Parcial)</t>
  </si>
  <si>
    <t>San Xavier (Etapa, Inicial 7 Y 8)</t>
  </si>
  <si>
    <t>Hacienda De Juan Pablo Primera Sección (4 Y Ultima)</t>
  </si>
  <si>
    <t>Condominio Horizontal Puente Del Sol (1era Entrega)</t>
  </si>
  <si>
    <t>Pozos Residencial Etapa Montebello 3ra Entrega</t>
  </si>
  <si>
    <t>Privada San Gabriel 1</t>
  </si>
  <si>
    <t>Villa De Buenos Aires Iii (3a Etapa Y Ultima)</t>
  </si>
  <si>
    <t>Rinconada Minerva Jacarandas 1era Entrega</t>
  </si>
  <si>
    <t>San Fernando (1era Entrega)</t>
  </si>
  <si>
    <t>Gran Morada 2 Etapa Privada Del Laurel</t>
  </si>
  <si>
    <t>San Xavier (2da Entrega Parcial)</t>
  </si>
  <si>
    <t>San Xavier (5 Etapa Parcial)</t>
  </si>
  <si>
    <t>Real Satélite</t>
  </si>
  <si>
    <t>San Xavier 5 Etapa (Ultima Entrega De La 5 Etapa)</t>
  </si>
  <si>
    <t>Molinos Del Rey Iii</t>
  </si>
  <si>
    <t>Molinos Del Rey Iii (2da Entrega Parcial)</t>
  </si>
  <si>
    <t>Misión Del Palmar Ii (Ultima Entrega Interapas)</t>
  </si>
  <si>
    <t>Fraccionamiento Los Silos</t>
  </si>
  <si>
    <t>Molinos Del Rey 3era Etapa</t>
  </si>
  <si>
    <t>Rinconada De La Herradura 2 (1era Etapa)</t>
  </si>
  <si>
    <t>Fraccionamiento San Xavier (3era Etapa Parcial)</t>
  </si>
  <si>
    <t>Condominio Puerta De Piedra, Privada Diamante (1era Entrega)</t>
  </si>
  <si>
    <t>Maravillas</t>
  </si>
  <si>
    <t>Pozos Residencial Etapa Amaporo (Primera Entrega)</t>
  </si>
  <si>
    <t>Villas De Las Flores Ii (Antes La Herradura)</t>
  </si>
  <si>
    <t>Piquito De Oro (Etapa I Y Iii) Parciales</t>
  </si>
  <si>
    <t>San Xavier (8 Y 9 Etapa Parcial)</t>
  </si>
  <si>
    <t>Industrial San Luis (Promotora Del Estado)</t>
  </si>
  <si>
    <t>Barrio Vergel (Maguleva 6a Entrega)</t>
  </si>
  <si>
    <t>Villas De Buenos Aires Iii</t>
  </si>
  <si>
    <t>Jardines Del Sur (Etapa V)</t>
  </si>
  <si>
    <t>Bosques De Jacarandas (1,2,3 Y 4ta Etapa)</t>
  </si>
  <si>
    <t>San Fernando (2da Entrega)</t>
  </si>
  <si>
    <t>Rinconada Progreso Ii</t>
  </si>
  <si>
    <t>Rincón Del Sauce (1era Etapa)</t>
  </si>
  <si>
    <t>Rinconada Minerva Jacarandas (2da Entrega)</t>
  </si>
  <si>
    <t>Complem Gran Morada Privada Del Laurel (2 Etapa)</t>
  </si>
  <si>
    <t>Mina Residencial</t>
  </si>
  <si>
    <t>Arboledas De Jacarandas 2</t>
  </si>
  <si>
    <t>Dalias Del Llano 2</t>
  </si>
  <si>
    <t>Puente Del Sol (2 Entrega)</t>
  </si>
  <si>
    <t>Molinos Del Rey Ii (3era Entrega)</t>
  </si>
  <si>
    <t>Privada De La Rosa</t>
  </si>
  <si>
    <t>Barrio Vergel (Maguleva 7a Entrega)</t>
  </si>
  <si>
    <t>Puerta Real</t>
  </si>
  <si>
    <t>Puerta Real 1ra</t>
  </si>
  <si>
    <t>Nogales Residencial 2da</t>
  </si>
  <si>
    <t>El Refugio  6ta</t>
  </si>
  <si>
    <t>Sn Fco De Asís 12a</t>
  </si>
  <si>
    <t>Privada Puerta Socorro (3ra Entrega)</t>
  </si>
  <si>
    <t>Fracc. Los Molinos</t>
  </si>
  <si>
    <t>Real De Bosque E-7</t>
  </si>
  <si>
    <t>Real De Bosque Resto E-5 Y 7</t>
  </si>
  <si>
    <t>El Refugio 6e</t>
  </si>
  <si>
    <t>Puerta Real Etapa 3 Y 6</t>
  </si>
  <si>
    <t>Rinconada De Los Tulipanes 1 Entrega</t>
  </si>
  <si>
    <t>Sn Fco De Asís Etapa 10</t>
  </si>
  <si>
    <t>Sn Fco De Asís Etapa 12 Complemento</t>
  </si>
  <si>
    <t>Real Del Bosque 5 Ent</t>
  </si>
  <si>
    <t>Paseo De Las Arboledas 2</t>
  </si>
  <si>
    <t>Molinos Del Rey I 7 Ent</t>
  </si>
  <si>
    <t>Las Hadas 1 Ent</t>
  </si>
  <si>
    <t>Valle De Sta. Lucia Y Sto. Tomas E-2 Y 4</t>
  </si>
  <si>
    <t>Hogares Pop. Pavón</t>
  </si>
  <si>
    <t>El Refugio E-1 Y 5</t>
  </si>
  <si>
    <t>Jardín Chapultepec E-1 Y 5</t>
  </si>
  <si>
    <t>Jardín Chapultepec E-5</t>
  </si>
  <si>
    <t>Jardín Chapultepec E-8</t>
  </si>
  <si>
    <t>Buenaventura E-1</t>
  </si>
  <si>
    <t>Santo Tomas Ii</t>
  </si>
  <si>
    <t>Jardines Del Ecuestre</t>
  </si>
  <si>
    <t>Real Bosque</t>
  </si>
  <si>
    <t>Fraccionamiento Hacienda De Los Morales 1era.Seccion</t>
  </si>
  <si>
    <t>Priv. Puerta Socorro E-4</t>
  </si>
  <si>
    <t>Puerta Real E-7</t>
  </si>
  <si>
    <t>Puerta Real E-8</t>
  </si>
  <si>
    <t>Puerta Real E-9-10</t>
  </si>
  <si>
    <t>Dinámica Iv</t>
  </si>
  <si>
    <t>Hacienda San Fco De Asís</t>
  </si>
  <si>
    <t>Residencial La Herradura</t>
  </si>
  <si>
    <t>Residencial Soledad</t>
  </si>
  <si>
    <t>Almería Priv. Elite</t>
  </si>
  <si>
    <t>El Portal</t>
  </si>
  <si>
    <t>San Javier</t>
  </si>
  <si>
    <t>Molinos Del Rey</t>
  </si>
  <si>
    <t>Rinconada Minerva Jacarandas</t>
  </si>
  <si>
    <t>Hacienda J. Pablo</t>
  </si>
  <si>
    <t>Molinos</t>
  </si>
  <si>
    <t>Molinos De Rey I</t>
  </si>
  <si>
    <t>3ra Pozo Residencial</t>
  </si>
  <si>
    <t>Villa De Buenos Aires 1ra</t>
  </si>
  <si>
    <t>Condominio Horizontal Residencial Villa Verde Fase I</t>
  </si>
  <si>
    <t>Condominio Residencial Villaverde Fase I Y Ii</t>
  </si>
  <si>
    <t>Argenta</t>
  </si>
  <si>
    <t>Del Bosque</t>
  </si>
  <si>
    <t>Puerta De Piedra/2etapa</t>
  </si>
  <si>
    <t>Puerta De Piedra/3etapa</t>
  </si>
  <si>
    <t>Puerta De Piedra</t>
  </si>
  <si>
    <t>Vista Real</t>
  </si>
  <si>
    <t>10 Etapa Parcial</t>
  </si>
  <si>
    <t>Fracc.San Xavier (Etapa 10a. Parcial</t>
  </si>
  <si>
    <t>Fracc.San Xavier (Etapa 9a. Parcial</t>
  </si>
  <si>
    <t>Cerrada De Soto</t>
  </si>
  <si>
    <t>Chapultepec 7</t>
  </si>
  <si>
    <t>Rinconada Del Mezquital</t>
  </si>
  <si>
    <t>Priv. San Fernando</t>
  </si>
  <si>
    <t>El Cielo Resindenc.</t>
  </si>
  <si>
    <t>Villa María</t>
  </si>
  <si>
    <t>Puente De Sol</t>
  </si>
  <si>
    <t>Rinc. Minerva Jacarandas E-4</t>
  </si>
  <si>
    <t>Barrio Vergel Etapa 08</t>
  </si>
  <si>
    <t>Villa Sai I</t>
  </si>
  <si>
    <t>Villa Sai I Ultima Entrega</t>
  </si>
  <si>
    <t>Villas Buenos Aires Etapa 03</t>
  </si>
  <si>
    <t>Molinos Del Rey Etapa 08</t>
  </si>
  <si>
    <t>Privada San Gabriel</t>
  </si>
  <si>
    <t>Torre Santos</t>
  </si>
  <si>
    <t>Piquito De Oro</t>
  </si>
  <si>
    <t>Piquito De Oro Iii</t>
  </si>
  <si>
    <t>Piquito De Oro I-Iii</t>
  </si>
  <si>
    <t>Fraccionamiento San Javier</t>
  </si>
  <si>
    <t>Hacienda De Juan Pablo</t>
  </si>
  <si>
    <t>Rinconada De La Herradura 2</t>
  </si>
  <si>
    <t>Monterreal</t>
  </si>
  <si>
    <t>Fraccionamiento Buenaventura Resid.</t>
  </si>
  <si>
    <t>Puerta Piedra</t>
  </si>
  <si>
    <t>Fracc. Rincón Del Sauce E-2 Y 3</t>
  </si>
  <si>
    <t>Fracc. Pozos Residencial</t>
  </si>
  <si>
    <t>Priv.Vista Real</t>
  </si>
  <si>
    <t>Barrio Vergel E-8 841/02</t>
  </si>
  <si>
    <t>Rinconada Minerva Jacarandas 5ta E</t>
  </si>
  <si>
    <t>Residencial Soledad 1e</t>
  </si>
  <si>
    <t>Conjunto Sta. Clara</t>
  </si>
  <si>
    <t>Jardín Chapultepec E-9</t>
  </si>
  <si>
    <t>Priv. Puerta Socorro E-5</t>
  </si>
  <si>
    <t>Fracc. Residencial San Gabriel/ E-2 .</t>
  </si>
  <si>
    <t>El Refugio/ E-2 Y 4</t>
  </si>
  <si>
    <t>Rancho Pavón Iii</t>
  </si>
  <si>
    <t>Monrreal</t>
  </si>
  <si>
    <t>Rinconada De Los Tulipanes</t>
  </si>
  <si>
    <t>Hacienda De Los Morales</t>
  </si>
  <si>
    <t>Quinta Soledad</t>
  </si>
  <si>
    <t>Buenaventura</t>
  </si>
  <si>
    <t>La Rioja</t>
  </si>
  <si>
    <t>Puerta Real E-9 Y 13</t>
  </si>
  <si>
    <t>Residencial San Gabriel E-3</t>
  </si>
  <si>
    <t>Real Del Bque</t>
  </si>
  <si>
    <t>Hac. De Juan Pablo</t>
  </si>
  <si>
    <t>Priv. Rio Santiago</t>
  </si>
  <si>
    <t>Bque Linda Vista</t>
  </si>
  <si>
    <t>Sn Nicolás De Aguaje Complemento</t>
  </si>
  <si>
    <t>Residencial Villaverde</t>
  </si>
  <si>
    <t>Bosque Linda Vista Ii</t>
  </si>
  <si>
    <t>Proy. Habitacionales</t>
  </si>
  <si>
    <t>Frayla Residencial</t>
  </si>
  <si>
    <t>La Campina Resid.</t>
  </si>
  <si>
    <t>Cond. Horiz. Puente Del Sol</t>
  </si>
  <si>
    <t>Fracc. San Javier</t>
  </si>
  <si>
    <t>Fracc. Molinos Del Rey Ii</t>
  </si>
  <si>
    <t>Fracc. Molinos Del Rey Iii</t>
  </si>
  <si>
    <t>Fracc. Hacienda Juan Pablo</t>
  </si>
  <si>
    <t>Privadas Del Pedregal Fase 1 Y 2</t>
  </si>
  <si>
    <t>Los Robles</t>
  </si>
  <si>
    <t>Conjunto Av. Juárez</t>
  </si>
  <si>
    <t>Priv. Las Trojes</t>
  </si>
  <si>
    <t>Villa Esperanza</t>
  </si>
  <si>
    <t>Fracc. Seminario</t>
  </si>
  <si>
    <t>Condominio Horizontal Puente Del Sol</t>
  </si>
  <si>
    <t>Juan Pablo 2da Secc</t>
  </si>
  <si>
    <t>Alborada Residencial</t>
  </si>
  <si>
    <t>Fracc, Villa María</t>
  </si>
  <si>
    <t>La Campiña Residencial</t>
  </si>
  <si>
    <t>Industrial San Luis</t>
  </si>
  <si>
    <t>Rinconada Minerva</t>
  </si>
  <si>
    <t>Bosques De Jacarandas</t>
  </si>
  <si>
    <t>San Nicolás Del Aguaje</t>
  </si>
  <si>
    <t>Cordillera</t>
  </si>
  <si>
    <t>Campiña Residencial</t>
  </si>
  <si>
    <t>Hacienda Juan Pablo</t>
  </si>
  <si>
    <t>Fraylea Residencial</t>
  </si>
  <si>
    <t>Villa Montana</t>
  </si>
  <si>
    <t>Pozos Residencial Etapa Amaporo</t>
  </si>
  <si>
    <t>Puente Del Sol</t>
  </si>
  <si>
    <t>Gran Morada Priv Palmar</t>
  </si>
  <si>
    <t>Priv. Santa Elena</t>
  </si>
  <si>
    <t>Buenaventura Residencial</t>
  </si>
  <si>
    <t>La Rioja 2 Ent</t>
  </si>
  <si>
    <t>Rancho Pavón Iii (Et.08)</t>
  </si>
  <si>
    <t>Residencial San Gabriel</t>
  </si>
  <si>
    <t>Puerta Real (10a.Etapa Parcial B)</t>
  </si>
  <si>
    <t>Puerta Real (4ta.Etapa)</t>
  </si>
  <si>
    <t>Puerta Real (Et.10 Parcial C)</t>
  </si>
  <si>
    <t>Real De San Pedro Ii (Et.C-01)</t>
  </si>
  <si>
    <t>Buenaventura (Etapa 2a.)</t>
  </si>
  <si>
    <t>Quinta Valladolid (1a.Entrega)</t>
  </si>
  <si>
    <t>Fracc. Buenaventura 1a.B</t>
  </si>
  <si>
    <t>Fracc.Los Viñedos</t>
  </si>
  <si>
    <t>Fracc.Los Viñedos Etapa 4a.</t>
  </si>
  <si>
    <t>E-10-24  Puerta Real 20a.</t>
  </si>
  <si>
    <t>E-4-21  Puerta Real  20a.</t>
  </si>
  <si>
    <t>Puerta Real  20a.</t>
  </si>
  <si>
    <t>E-29 Sta. Mónica</t>
  </si>
  <si>
    <t>E-10 Parc. 21  Puerta Real</t>
  </si>
  <si>
    <t>Puerta Real 1 A La 16 Ent</t>
  </si>
  <si>
    <t>Hacienda De Los Morales Et 5 Y 6</t>
  </si>
  <si>
    <t>Puerta Real 6-23 Et</t>
  </si>
  <si>
    <t>Quintas De La Hacienda I</t>
  </si>
  <si>
    <t>Quintas De La Hacienda Ii</t>
  </si>
  <si>
    <t>Quintas De La Hacienda Iii</t>
  </si>
  <si>
    <t>Puerta Real E-4-22 Entrega</t>
  </si>
  <si>
    <t>Puerta Real E-8-27 Entrega</t>
  </si>
  <si>
    <t>Fracc. Villa Rica 1a.Etapa</t>
  </si>
  <si>
    <t>Fracc. Rinconada La Lomita</t>
  </si>
  <si>
    <t>Esperanza</t>
  </si>
  <si>
    <t>Bosque Linda Vista</t>
  </si>
  <si>
    <t>Fraccionamiento Seminario</t>
  </si>
  <si>
    <t>Villa Fontana</t>
  </si>
  <si>
    <t>Bosques De Jacarandas Et.014,02.03 Y 04</t>
  </si>
  <si>
    <t>Bosques De Jacarandas Et.02 Y 04</t>
  </si>
  <si>
    <t>Cerca Del Cielo</t>
  </si>
  <si>
    <t>Monterreal 2a.Etapa</t>
  </si>
  <si>
    <t>Montreal 2a.Etapa</t>
  </si>
  <si>
    <t>Alborada Residencial 2a.Etapa</t>
  </si>
  <si>
    <t>Fracc.Industrial San Luis Ii</t>
  </si>
  <si>
    <t>Pozos Residencial, Etapa Malibu 002</t>
  </si>
  <si>
    <t>La Troje Residencial</t>
  </si>
  <si>
    <t>Paseo De Los Agaves</t>
  </si>
  <si>
    <t>Piquito De Oro I 1 Et</t>
  </si>
  <si>
    <t>Piquito De Oro I 3 Et</t>
  </si>
  <si>
    <t>Molinos De Rey Iii 10 Et</t>
  </si>
  <si>
    <t>Fracc.Hacienda De Juan Pablo, 6a.Etapa Completa</t>
  </si>
  <si>
    <t>Fracc.San Nicolás Del Aguaje 3a.Parcial</t>
  </si>
  <si>
    <t>Fracc.Bosque Linda Vista Ii 1a.Etapa 2a.Entrega</t>
  </si>
  <si>
    <t>Fracc.Villas De Buenos Aires Iii" 2a.Etapa 5a.Entrega</t>
  </si>
  <si>
    <t>Fracc.Villas De Buenos Aires Iii" 3a.Etapa 8a.Entrega</t>
  </si>
  <si>
    <t>Rincón Del Pirul</t>
  </si>
  <si>
    <t>E-1 Los Huizaches</t>
  </si>
  <si>
    <t>E-2 Los Huizaches</t>
  </si>
  <si>
    <t>E-3 Amaporos</t>
  </si>
  <si>
    <t>E-1 Y 3 San Xavier</t>
  </si>
  <si>
    <t>E-1 Rinconada Valparaíso</t>
  </si>
  <si>
    <t>E-1 Quinta Santiaguito</t>
  </si>
  <si>
    <t>E-3 Argenta</t>
  </si>
  <si>
    <t>E-2 Alborada Residencial</t>
  </si>
  <si>
    <t>E-1,4,6,7,8,9,20 San Xavier</t>
  </si>
  <si>
    <t>E-4 San Xavier</t>
  </si>
  <si>
    <t>E-1 Villas De Buenos Aires Iii</t>
  </si>
  <si>
    <t>E-8 Rinconada Minerva Jarcandas</t>
  </si>
  <si>
    <t>E-2 Rinconada Valparaíso</t>
  </si>
  <si>
    <t>Seminario 3 Ent</t>
  </si>
  <si>
    <t>La Campiña Et Hacienda</t>
  </si>
  <si>
    <t>Los Dos Huizaches 3 Ent</t>
  </si>
  <si>
    <t>Puente Del Sol 8 Ent</t>
  </si>
  <si>
    <t>Bosque Linda Vista Ii 2 Et</t>
  </si>
  <si>
    <t>Alborada Residencial 3 Et</t>
  </si>
  <si>
    <t>Monterreal 2 Et  Y 4ta Et</t>
  </si>
  <si>
    <t>Pozos Residencial Et 001 1 Et</t>
  </si>
  <si>
    <t>Fracc.Don Antonio Ii) Etapa Iii 1a.Entrega</t>
  </si>
  <si>
    <t>Fracc.Circuito Las Palmas 1a.Etapa</t>
  </si>
  <si>
    <t>Hacienda San Pablo 7a.Etapa</t>
  </si>
  <si>
    <t>Industrial San Luis 3era.Etapa</t>
  </si>
  <si>
    <t>Puerta Real Etapa 6 26 Entrega</t>
  </si>
  <si>
    <t>Fracc. "La Virgen"  Etapa 16</t>
  </si>
  <si>
    <t>Fracc. "Puerta Real"</t>
  </si>
  <si>
    <t>Fracc. "Puerta Real" Etapa 12,17, Parcial 29 Entrega</t>
  </si>
  <si>
    <t>Fracc. "Rinconada La Lomita" 1a Etapa Complemento</t>
  </si>
  <si>
    <t>Fracc. "Rancho Pavón"</t>
  </si>
  <si>
    <t>Fracc. "Villa Rica"</t>
  </si>
  <si>
    <t>Fracc. "Las Cruces"</t>
  </si>
  <si>
    <t>Fracc. "Puerta Real"10-25 Etapa</t>
  </si>
  <si>
    <t>Fracc. "Puerta Real"6-30 Etapa</t>
  </si>
  <si>
    <t>Fracc. "Los Viñedos" 6a Entreg</t>
  </si>
  <si>
    <t>Fracc. "Hacienda De Los Morales"15 Etapa 1 Entrega</t>
  </si>
  <si>
    <t>Fracc. "Buena Aventura" 3b Etapa</t>
  </si>
  <si>
    <t>Ciudad Real 5 Etapa Parcial</t>
  </si>
  <si>
    <t>Real Del Bosque Etapa Ix</t>
  </si>
  <si>
    <t>El Roble Total</t>
  </si>
  <si>
    <t>Puesta Real Etapa 7 Parcial 31va Entrega</t>
  </si>
  <si>
    <t>Conjunto Residencial Y Plaza Santa Clara 1 Etapa</t>
  </si>
  <si>
    <t>Rinconada Los Viñedos 1 Etapa</t>
  </si>
  <si>
    <t>Hacienda De Los Morales15 Etapa 1 Entreg. Parc</t>
  </si>
  <si>
    <t>Buenaventura Etapa 3b</t>
  </si>
  <si>
    <t>Puerta Real Etapa 6-49 Entrega</t>
  </si>
  <si>
    <t>Real De San Pedro Ii Etapa C/2</t>
  </si>
  <si>
    <t>Puerta Real Etapa 12a Parcial 50va Entrega</t>
  </si>
  <si>
    <t>Juan Zamarrón No. 115 Calle Zamarrón</t>
  </si>
  <si>
    <t>La Virgen Etapa 16 Priv D Sgs</t>
  </si>
  <si>
    <t>Huerta Real 1a Etapa</t>
  </si>
  <si>
    <t>Conjunto Residencial Y Plaza 2 Etapa</t>
  </si>
  <si>
    <t>Valencia 1a Etapa</t>
  </si>
  <si>
    <t>Valencia 2a Etapa</t>
  </si>
  <si>
    <t>Hacienda De Santo Tomas 1a Etapa Total</t>
  </si>
  <si>
    <t>Pedregal San Andrés 1a Etapa</t>
  </si>
  <si>
    <t>Puerta Real Etapa 7 Parcial A Y Resto Etapa</t>
  </si>
  <si>
    <t>Real De San Pedro Ii Etapa 2-A</t>
  </si>
  <si>
    <t>Los Viñedos 5a Entrega</t>
  </si>
  <si>
    <t>Los Viñedos 7a Entrega</t>
  </si>
  <si>
    <t>Fracc Rio De Plata 1a Entrega</t>
  </si>
  <si>
    <t>Fracc. Piquito De Oro Ii Tercera Entrega Parcial</t>
  </si>
  <si>
    <t>Fracc Santa Rita 1 Entrega</t>
  </si>
  <si>
    <t>Fracc Monreal  2da Entrega</t>
  </si>
  <si>
    <t>Fracc Pozos Residencial Etapa Cero</t>
  </si>
  <si>
    <t>Condominio Horizontal Puente Del Sol 9 Entrega</t>
  </si>
  <si>
    <t>Fracc El Cielo Residencial Iii</t>
  </si>
  <si>
    <t>Fracc. "Villas De Buenos Aires Iii" 3er.Etapa</t>
  </si>
  <si>
    <t>Fracc. "El Encanto" 1a.Etapa</t>
  </si>
  <si>
    <t>Fracc. "Piquito De Oro" 1a.Etapa</t>
  </si>
  <si>
    <t>Fracc. "Esperanza" Etapa 02</t>
  </si>
  <si>
    <t>Fracc. "Fraylea 2 Residencial"</t>
  </si>
  <si>
    <t>Fracc. "Pozos Residencial" Etapa Santiaguito  Etapa Quinta</t>
  </si>
  <si>
    <t>Fracc. "Paseo De Los Agaves"</t>
  </si>
  <si>
    <t>Fracc. "Don Antonio I Y Ii"</t>
  </si>
  <si>
    <t>Fracc. "Rio Plata"</t>
  </si>
  <si>
    <t>Fracc. "Villa Golondrinas"</t>
  </si>
  <si>
    <t>Fracc. "Villa Esperanza"</t>
  </si>
  <si>
    <t>Fracc. "Hacienda De Juan Pablo"</t>
  </si>
  <si>
    <t>Fracc. "Hacienda Juan Pablo"</t>
  </si>
  <si>
    <t>Fracc. "Piquito De Oro Ii"</t>
  </si>
  <si>
    <t>Fracc. "Santa Rita"2 Entrega</t>
  </si>
  <si>
    <t>Fracc. "Alborada 2 Residencial"</t>
  </si>
  <si>
    <t>Fracc. "Pozos Residencial"</t>
  </si>
  <si>
    <t>Fracc. "Parque Herradura"1</t>
  </si>
  <si>
    <t>Fracc. "Parque Herradura"1 Etapa</t>
  </si>
  <si>
    <t>Fracc. "Parque Herradura"3a Etapa</t>
  </si>
  <si>
    <t>Fracc. "Hacienda De Juan Pablo 2a Seccion"</t>
  </si>
  <si>
    <t>Fracc. "D Rada"1 Entrega Parcial</t>
  </si>
  <si>
    <t>Fracc. "D Rada"1a Etapa</t>
  </si>
  <si>
    <t>Fracc. "La Campaña Residencial"</t>
  </si>
  <si>
    <t>Villas Mallorca1 Etapa</t>
  </si>
  <si>
    <t>Privada San Jerónimo 1a Etapa</t>
  </si>
  <si>
    <t>Piquito De Oro Ii 4 Etapa</t>
  </si>
  <si>
    <t>Rio Plata 3a Etapa Parcial</t>
  </si>
  <si>
    <t>Conjunto Saucito Total</t>
  </si>
  <si>
    <t>Industrial San Luis Ii 2 Etapa</t>
  </si>
  <si>
    <t>Villa Esperanza 3a Etapa</t>
  </si>
  <si>
    <t>Pozos Residencial Entrega Parcial</t>
  </si>
  <si>
    <t>Pozos Residencial Ultima Entrega Total</t>
  </si>
  <si>
    <t>Puente Del Sol 10 Entrega</t>
  </si>
  <si>
    <t>Rinconada Minerva Jacarandas 9a Entrega</t>
  </si>
  <si>
    <t>Mediterránea Residencial 1 Etapa</t>
  </si>
  <si>
    <t>Alborada 2 Residencial 2da Etapa Total</t>
  </si>
  <si>
    <t xml:space="preserve">Monterreal 3a Etapa </t>
  </si>
  <si>
    <t>Residencial Villaverde Fase I Y Fase Ii Total</t>
  </si>
  <si>
    <t>D'rada 1a Entrega Parc. Circ. Borgoña</t>
  </si>
  <si>
    <t>Pozos Residencial Etapa Malibu</t>
  </si>
  <si>
    <t>Pozos Residencial Etapa Quipat 001 Ultima Entrega</t>
  </si>
  <si>
    <t>Serena Residencial 1 Entrega</t>
  </si>
  <si>
    <t>Puerta De Piedra  Cuarta Etapa</t>
  </si>
  <si>
    <t>Puerta De Piedra Quinta Etapa</t>
  </si>
  <si>
    <t>Pozos Residencial Etapa Glorieta Ii</t>
  </si>
  <si>
    <t>San Nicolás Del Aguaje 3a Etapa Complemento</t>
  </si>
  <si>
    <t>Barrio Vergel 14a Etapa</t>
  </si>
  <si>
    <t>Barrio Vergel 15a Etapa</t>
  </si>
  <si>
    <t>Barrio Vergel 16a Etapa</t>
  </si>
  <si>
    <t>D Rada Colector Sanitario</t>
  </si>
  <si>
    <t>D Rada Línea De Agua Potable</t>
  </si>
  <si>
    <t>Villa Verona1ra Etapa Entrega Parcial</t>
  </si>
  <si>
    <t>Parque Herradura 4a Etapa</t>
  </si>
  <si>
    <t>Villa Delicias 4a Etapa</t>
  </si>
  <si>
    <t>D Rada1a Etapa</t>
  </si>
  <si>
    <t>Puerta De Piedra 6a Etapa</t>
  </si>
  <si>
    <t>Puerta De Piedra 7a Etapa</t>
  </si>
  <si>
    <t>El Encanto 2a Etapa</t>
  </si>
  <si>
    <t>Don Antonio I Y Ii Línea De Conducción</t>
  </si>
  <si>
    <t>María Bonita</t>
  </si>
  <si>
    <t>Villa Esperanza 4a Etapa Y 5a Etapa Parcial</t>
  </si>
  <si>
    <t>Don Antonio I</t>
  </si>
  <si>
    <t>Don Antonio I Y Ii 3a Etapa Parcial</t>
  </si>
  <si>
    <t>San Nicolás De Aguaje 1a Etapa Complemento</t>
  </si>
  <si>
    <t>D Rada 2a Entrega Parcial</t>
  </si>
  <si>
    <t>Rincón Verde Etapa Total</t>
  </si>
  <si>
    <t>Seminario 4a Etapa</t>
  </si>
  <si>
    <t>Punta Del Valle 1a Entrega</t>
  </si>
  <si>
    <t>Loretto Residencial Etapa Total</t>
  </si>
  <si>
    <t>Pozos Residencial Etapa Cero 2a Etapa Parcial</t>
  </si>
  <si>
    <t>Valencia</t>
  </si>
  <si>
    <t>Rinconada Los Viñedos</t>
  </si>
  <si>
    <t>Villa Rica</t>
  </si>
  <si>
    <t>La Rioja 2</t>
  </si>
  <si>
    <t>El Toro</t>
  </si>
  <si>
    <t>Nogalia</t>
  </si>
  <si>
    <t>Villa Verona</t>
  </si>
  <si>
    <t>Vive Bosque Real</t>
  </si>
  <si>
    <t>Valle Real</t>
  </si>
  <si>
    <t>Conjunto Residencial</t>
  </si>
  <si>
    <t>Los Viñedos</t>
  </si>
  <si>
    <t>Campo Azul Norte</t>
  </si>
  <si>
    <t>Puestas Del Sol</t>
  </si>
  <si>
    <t>Don Antonio Ii</t>
  </si>
  <si>
    <t>D´Rada</t>
  </si>
  <si>
    <t>D'rada</t>
  </si>
  <si>
    <t>El Cielo Residencial Iii</t>
  </si>
  <si>
    <t>Mediterránea Residencial</t>
  </si>
  <si>
    <t>Rio De Plata</t>
  </si>
  <si>
    <t>El Cielo Residencial Ii</t>
  </si>
  <si>
    <t>Rinconada Los Magueyes</t>
  </si>
  <si>
    <t>Hacienda De Santiago</t>
  </si>
  <si>
    <t>Privada Del Arroyo</t>
  </si>
  <si>
    <t>Condominios Fortaleza</t>
  </si>
  <si>
    <t>Parque Herradura</t>
  </si>
  <si>
    <t>El Milagro</t>
  </si>
  <si>
    <t>Santa Rita</t>
  </si>
  <si>
    <t>Torres De  San Francisco</t>
  </si>
  <si>
    <t>Rinconada De La Herradura Ii</t>
  </si>
  <si>
    <t>Condominio Fortaleza</t>
  </si>
  <si>
    <t>Artezza</t>
  </si>
  <si>
    <t>Cerrada Los Ángeles</t>
  </si>
  <si>
    <t>Seminario</t>
  </si>
  <si>
    <t>D Rada</t>
  </si>
  <si>
    <t>Rinconada El Campanario</t>
  </si>
  <si>
    <t>Buena Ventura La Campiña Y Los Huizaches</t>
  </si>
  <si>
    <t>Villas Mallorca</t>
  </si>
  <si>
    <t>Torres De San Francisco</t>
  </si>
  <si>
    <t>Quinta Fontana</t>
  </si>
  <si>
    <t>Estación Del Rio</t>
  </si>
  <si>
    <t>Punta Del Valle</t>
  </si>
  <si>
    <t>Compostela</t>
  </si>
  <si>
    <t>Don Antonio I Y Ii</t>
  </si>
  <si>
    <t>D'rada 2</t>
  </si>
  <si>
    <t>Villa España</t>
  </si>
  <si>
    <t>Santa Rosalía</t>
  </si>
  <si>
    <t>Quintas Valladolid</t>
  </si>
  <si>
    <t>Valle De Santa Lucia</t>
  </si>
  <si>
    <t>El Toro (Circuito San Abel)</t>
  </si>
  <si>
    <t>El Toro (Circuito San Miguel)</t>
  </si>
  <si>
    <t>El Toro (Circuito San Sebastián)</t>
  </si>
  <si>
    <t>Huerta Real</t>
  </si>
  <si>
    <t>Conjunto Residencial Y Plaza Santa Cara</t>
  </si>
  <si>
    <t>Rinconada Los Viñedos Ii</t>
  </si>
  <si>
    <t>El Tucán</t>
  </si>
  <si>
    <t>Valle De La Palma</t>
  </si>
  <si>
    <t>Los Palmares</t>
  </si>
  <si>
    <t>Campo Bello</t>
  </si>
  <si>
    <t>Pedregal San Andrés</t>
  </si>
  <si>
    <t>Bosques Linda Vista Ii</t>
  </si>
  <si>
    <t>La Morería</t>
  </si>
  <si>
    <t>Conjunto Habitacional Las Fuentes</t>
  </si>
  <si>
    <t>Puerta Real 2</t>
  </si>
  <si>
    <t>Hacienda De Juan Pablo 2da Sección</t>
  </si>
  <si>
    <t>D Rada 2</t>
  </si>
  <si>
    <t>Villa Mallorca</t>
  </si>
  <si>
    <t>La Estación Del Rio</t>
  </si>
  <si>
    <t>Villa Andrea</t>
  </si>
  <si>
    <t>El Encanto</t>
  </si>
  <si>
    <t>Olinda Duis</t>
  </si>
  <si>
    <t>Privada Amanecer</t>
  </si>
  <si>
    <t>Residencial Castilla La Nueva</t>
  </si>
  <si>
    <t>Puerta Natura</t>
  </si>
  <si>
    <t>Las Fuentes</t>
  </si>
  <si>
    <t>Villaverde</t>
  </si>
  <si>
    <t>Monterra</t>
  </si>
  <si>
    <t>La Moreria</t>
  </si>
  <si>
    <t>D´Rada 2</t>
  </si>
  <si>
    <t>Área Residencial</t>
  </si>
  <si>
    <t>Residencial Los Lagos</t>
  </si>
  <si>
    <t>Villas Mallorca 2a Sección</t>
  </si>
  <si>
    <t>Fuentes Del Palmar</t>
  </si>
  <si>
    <t>Catara</t>
  </si>
  <si>
    <t>Mongolia</t>
  </si>
  <si>
    <t>Cantoría</t>
  </si>
  <si>
    <t>Villa Dorada I</t>
  </si>
  <si>
    <t>Privanzas I</t>
  </si>
  <si>
    <t>Privanzas I Y Ii</t>
  </si>
  <si>
    <t>Residencial La Cantera</t>
  </si>
  <si>
    <t>Villas Del Mezquite</t>
  </si>
  <si>
    <t>Residencial Vittanova</t>
  </si>
  <si>
    <t>Los Tules</t>
  </si>
  <si>
    <t>La Gloria</t>
  </si>
  <si>
    <t>Portón De San José</t>
  </si>
  <si>
    <t>Punta Del Este</t>
  </si>
  <si>
    <t>Quinta Terra</t>
  </si>
  <si>
    <t>Villa Dorada Ii</t>
  </si>
  <si>
    <t>María Amelia</t>
  </si>
  <si>
    <t>Conjunto Flores</t>
  </si>
  <si>
    <t>Arcano</t>
  </si>
  <si>
    <t>Valle Real 2</t>
  </si>
  <si>
    <t xml:space="preserve">Barrio Vergel </t>
  </si>
  <si>
    <t>Villas De La Victoria</t>
  </si>
  <si>
    <t>Framboyanes</t>
  </si>
  <si>
    <t>Lomas Del Mezquital</t>
  </si>
  <si>
    <t>Rinconada De Los Magueyes</t>
  </si>
  <si>
    <t>Rinconada De Los Laureles</t>
  </si>
  <si>
    <t>Rinconada De La Cruz</t>
  </si>
  <si>
    <t>El Portón De San José</t>
  </si>
  <si>
    <t>Privada José De Gálvez</t>
  </si>
  <si>
    <t>Rinconada Minerva De Jacarandas</t>
  </si>
  <si>
    <t>Conjunto De Las Flores</t>
  </si>
  <si>
    <t>Subdivisión En Torre De Babel</t>
  </si>
  <si>
    <t>Murata Residencial</t>
  </si>
  <si>
    <t>Cantagua</t>
  </si>
  <si>
    <t xml:space="preserve">Huerta Del Ángel </t>
  </si>
  <si>
    <t>Quintas Del Sol</t>
  </si>
  <si>
    <t>Alborada 3</t>
  </si>
  <si>
    <t>Don Jacinto</t>
  </si>
  <si>
    <t>Santa Ana</t>
  </si>
  <si>
    <t xml:space="preserve">Catara </t>
  </si>
  <si>
    <t>Bosques De Linda Vista Ii</t>
  </si>
  <si>
    <t>Rancho Pavón Iv</t>
  </si>
  <si>
    <t>Conjunto Las Flores</t>
  </si>
  <si>
    <t>Punto Sur</t>
  </si>
  <si>
    <t>Torremolinos Iv</t>
  </si>
  <si>
    <t>Hacienda De Santo Tomas</t>
  </si>
  <si>
    <t>Subdivisión En Torre Babel</t>
  </si>
  <si>
    <t xml:space="preserve">Valle De Santa Lucia </t>
  </si>
  <si>
    <t xml:space="preserve">Paseo De San Francisco </t>
  </si>
  <si>
    <t xml:space="preserve">Villaverde </t>
  </si>
  <si>
    <t>Almería Privada Elite</t>
  </si>
  <si>
    <t xml:space="preserve">Hacienda De Santo Tomas </t>
  </si>
  <si>
    <t xml:space="preserve">El Toro </t>
  </si>
  <si>
    <t>San Patricio</t>
  </si>
  <si>
    <t>Departamentos Muñoz</t>
  </si>
  <si>
    <t>Catara Ii</t>
  </si>
  <si>
    <t>Bosques De Santa Rita</t>
  </si>
  <si>
    <t>San Ignacio</t>
  </si>
  <si>
    <t>Bosques Residencial</t>
  </si>
  <si>
    <t>Privada San Enrique</t>
  </si>
  <si>
    <t>Ribera Santiago</t>
  </si>
  <si>
    <t xml:space="preserve">El Cielo Residencial Iv </t>
  </si>
  <si>
    <t xml:space="preserve">Santa Ana </t>
  </si>
  <si>
    <t xml:space="preserve">Don Jacinto </t>
  </si>
  <si>
    <t>D' Rada 3</t>
  </si>
  <si>
    <t>Cotos El Ángel</t>
  </si>
  <si>
    <t>D'rada 4</t>
  </si>
  <si>
    <t xml:space="preserve">San Fernando </t>
  </si>
  <si>
    <t>Cotos Los Silos</t>
  </si>
  <si>
    <t xml:space="preserve">Los Tules </t>
  </si>
  <si>
    <t>D'rada 3</t>
  </si>
  <si>
    <t xml:space="preserve">Residencial Castilla La Nueva </t>
  </si>
  <si>
    <t xml:space="preserve">Subdivisión En Torre De Babel </t>
  </si>
  <si>
    <t>Monterreal 2</t>
  </si>
  <si>
    <t xml:space="preserve">Cotos Los Silos </t>
  </si>
  <si>
    <t>D´Rada 3</t>
  </si>
  <si>
    <t xml:space="preserve">Albea </t>
  </si>
  <si>
    <t xml:space="preserve">Framboyanes </t>
  </si>
  <si>
    <t>Priv. Los Morales</t>
  </si>
  <si>
    <t>Vive Residencial</t>
  </si>
  <si>
    <t>D'rada 4 Ananda Residencial</t>
  </si>
  <si>
    <t>Residencial Tesalia</t>
  </si>
  <si>
    <t xml:space="preserve">Campo Real </t>
  </si>
  <si>
    <t>Huerta Del Angel</t>
  </si>
  <si>
    <t>Valle De La Virgen</t>
  </si>
  <si>
    <t xml:space="preserve">Subdivision En Torre De Babel </t>
  </si>
  <si>
    <t>Pozo Benito Juarez Ii</t>
  </si>
  <si>
    <t xml:space="preserve">San Patricio </t>
  </si>
  <si>
    <t>Cerrada La Ferminia</t>
  </si>
  <si>
    <t>Las Palmas</t>
  </si>
  <si>
    <t>Portón De San Carlos</t>
  </si>
  <si>
    <t xml:space="preserve">Rancho Pavon  Iv </t>
  </si>
  <si>
    <t>Campo Real</t>
  </si>
  <si>
    <t>Paseo De Moncayo</t>
  </si>
  <si>
    <t xml:space="preserve">Monterreal 2 </t>
  </si>
  <si>
    <t>Privada Antequera</t>
  </si>
  <si>
    <t>Privada Los Cantaros</t>
  </si>
  <si>
    <t xml:space="preserve">Olinda Duis </t>
  </si>
  <si>
    <t>Cotos El Mayorazgo</t>
  </si>
  <si>
    <t>Portones Del Real</t>
  </si>
  <si>
    <t>Santa Monserrat</t>
  </si>
  <si>
    <t xml:space="preserve">Valle De La Virgen </t>
  </si>
  <si>
    <t>Privada Nueva Aurora</t>
  </si>
  <si>
    <t>Compostela Ii</t>
  </si>
  <si>
    <t>Villa Ecuestre</t>
  </si>
  <si>
    <t>La Viña</t>
  </si>
  <si>
    <t>Monte Verde</t>
  </si>
  <si>
    <t>D Rada 4</t>
  </si>
  <si>
    <t>Conjunto Departamentos Pozos</t>
  </si>
  <si>
    <t>Privada Callejón De Las Flores</t>
  </si>
  <si>
    <t xml:space="preserve">Residencial Vittanova </t>
  </si>
  <si>
    <t>San Fernando</t>
  </si>
  <si>
    <t>Privada Negrete</t>
  </si>
  <si>
    <t>D´Rada 4</t>
  </si>
  <si>
    <t>Piamonte</t>
  </si>
  <si>
    <t>Asturias</t>
  </si>
  <si>
    <t xml:space="preserve">Provenza </t>
  </si>
  <si>
    <t>Conjunto Kiwi</t>
  </si>
  <si>
    <t xml:space="preserve">Portón De San Carlos </t>
  </si>
  <si>
    <t>Paseo De San Fernando</t>
  </si>
  <si>
    <t xml:space="preserve">Valle Real </t>
  </si>
  <si>
    <t xml:space="preserve">Portón Naranja </t>
  </si>
  <si>
    <t xml:space="preserve">El Tucán </t>
  </si>
  <si>
    <t xml:space="preserve">D´Rada 4 </t>
  </si>
  <si>
    <t>Residencial Terranova</t>
  </si>
  <si>
    <t>Fraccionamiento Albea</t>
  </si>
  <si>
    <t xml:space="preserve">Murata Residencial </t>
  </si>
  <si>
    <t xml:space="preserve">Ciudad Real </t>
  </si>
  <si>
    <t>Albea</t>
  </si>
  <si>
    <t>Puerta Real III</t>
  </si>
  <si>
    <t>Sub-total Infraestructura de Agua Potable, Saneamiento, Hidroagrícola</t>
  </si>
  <si>
    <t>Equipamiento Electromecánico de 20 pozos en la Zona Metropolitana de San Luis Potosí, Soledad de Graciano Sánchez y Cerro de San Pedro Zona 4 (Coronel Espinoza, El Palmar, Jacarandas II, San Francisco II) San Luis Potosí</t>
  </si>
  <si>
    <t>"Equipamiento Electromecánico de 20 pozos en la Zona Metropolitana de San Luis Potosí, Soledad de Graciano Sánchez y Cerro de San Pedro Zona 4 (Coronel Espinoza, El Palmar, Jacarandas II, San Francisco II)" Soledad de Graciano Sánchez</t>
  </si>
  <si>
    <t>COPR1506      </t>
  </si>
  <si>
    <t>Urbanizaciones Civiles Potosinas S.A de C.V., INTERAPAS-PRODDER-06-2015-AD  "Reposición de Pavimentos derivado del cambio de tomas domiciliarias de agua potable en diversas colonias de la zona III de la Ciudad de San Luis Potosí, S.L.P."</t>
  </si>
  <si>
    <t>COPR1524      </t>
  </si>
  <si>
    <t>Urbanizaciones Civiles Potosinas S.A de C.V., INTERAPAS-PRODDER-24-2015-A "Sustitución de redes de Alcantarillado sanitario con tubería de PEAD 122,152,18 a 48" de 19 calles de San Luis Potosí</t>
  </si>
  <si>
    <t>COPR2010      </t>
  </si>
  <si>
    <t>PRODDER-10-2020-AD, Industrias Cermarola, Rehabilitación y construcción de infraestructura hidráulica de líneas de  interconexión de agua potable con tubería de PVC HCA RD-26 en  diversos  diámetros y sus accesorios hidráulicos</t>
  </si>
  <si>
    <t>COPR2017      </t>
  </si>
  <si>
    <t>PRODDER 17 2020 Ad, Eurodepósitos Hidráulicos, SA de CV, Construcción de Infraestructura de Almacenamiento de tanques prefabricados de concreto pos tensados con capacidad de 600 M3.</t>
  </si>
  <si>
    <t>COPR2101      </t>
  </si>
  <si>
    <t>PRODDER-01-2021-Ad, Industrias Cermarola, Rehabilitación y Construcción de Infraestructura Hidráulica de Líneas de Interconexión de Agua Potable con tubería En 4" Y 3" de PVC RD-26 en av. de las Torres, pasaje Tláloc.</t>
  </si>
  <si>
    <t>PSLP145       </t>
  </si>
  <si>
    <t>PSLP145   Pozo Terceras</t>
  </si>
  <si>
    <t>AGU19         </t>
  </si>
  <si>
    <t xml:space="preserve">Lesscar, Ductos Maquinaria y Servicios, S.A. de C.V., Servicio requerido  para corregir la fuga en la red hidráulica  que  se encuentra  en la lateral de la Av. Sierra Vista frente a Plaza San Luis </t>
  </si>
  <si>
    <t>CRP1906       </t>
  </si>
  <si>
    <t xml:space="preserve"> INTERAPAS-DPC-06-2019-AD, Nueve 3, Reposición de Pavimento (Bacheo Profundo) derivado de la sustitución de tomas y reparación de redes de agua en la Zona Norte de la Ciudad de S.L.P. </t>
  </si>
  <si>
    <t>CRP2002       </t>
  </si>
  <si>
    <t xml:space="preserve">INTERAPAS-DPC-02-2020-Ad, Ramos, línea de conducción de agua trat. de Planta Puerta Real al Ejido Milpillas con tubería de PVC de 6" Incluye cruce con tubería de acero, en el Municipio de S.L.P. </t>
  </si>
  <si>
    <t>CRP2018       </t>
  </si>
  <si>
    <t>DPC-18-2020-Ad, Delia, Sustitución de Red de Alcantarillado sanitario con tubería de pead de 12" en Sol,  Circonio, Sauce, Paris, Priv. Fray Diego de la Magdalena, Cordillera Alpes, Canario , Colibrí</t>
  </si>
  <si>
    <t>CRP2023       </t>
  </si>
  <si>
    <t>CRP2106       </t>
  </si>
  <si>
    <t xml:space="preserve"> INTERAPAS-DPC-06-2021-AD, Aportación GIC  Grupo Constructor Rodigama, S.A. de C.V.  Sustitución de redes de alcantarillado sanitario con tubería de pead de 12", 15" 18" a 48" de diámetro (Paq. IV) en diferentes partes de la Cd.de S.L.P.</t>
  </si>
  <si>
    <t>CRP2115       </t>
  </si>
  <si>
    <t xml:space="preserve"> INTERAPAS-DPC-13-2021 AD Ing. Humberto Ramos Pedraza Sustitución de redes de alcantarillado sanitario con tubería de pead de 12 15 18 a 48 de diámetro en calles (Paq. II)  de  la Ciudad de San Luis Potosí</t>
  </si>
  <si>
    <t>CRP2116       </t>
  </si>
  <si>
    <t xml:space="preserve"> INTERAPAS-DPC-14-2021 AD Cielo Raso Constructora SA de CV Sustitución de Redes de Alcantarillado Sanitario con tubería de pead de 12 en calles (Paq. III) de la Ciudad de San Luis Potosí S.L.P. </t>
  </si>
  <si>
    <t>COPS1901      </t>
  </si>
  <si>
    <t>PROSANEAR-01-2019-IR, San Sebastián, Elaboración de proyecto ejecutivo de Colector Sanitario "Morales-Saucito" de 1.07 M (42") en un desarrollo estimado de 4.35 km en la Zona Norponiente de la Cd de S.L.P.</t>
  </si>
  <si>
    <t>COPS1903      </t>
  </si>
  <si>
    <t xml:space="preserve">PROSANEAR-03-2019-A, Buga Construcciones S.A. de C.V., Construcción de Colector Sanitario con tubería de poliet. de alta densidad corrugado de 76 cm. (30") de diámetro en Periférico Sur (Blvd. Antonio Rocha Cordero), Tramo II </t>
  </si>
  <si>
    <t>COPS2001      </t>
  </si>
  <si>
    <t> INTERAPAS-PROSANEAR-01-2020-AD, Axioma, Proyecto Ejecutivo de la Planta de Tratamiento de aguas residuales (Ptar) para un gasto de 60 lps, incluye colec. y emisores, en la Delegación de La Pila</t>
  </si>
  <si>
    <t>COPS2002      </t>
  </si>
  <si>
    <t xml:space="preserve">PROSANEAR-02-2020-AD, Axioma, Proyecto Ejecutivo del Colector Sanitario para un gasto de 15 lps,  ubicado en el Eje 140, Z.I. de la Ciudad de San Luis Potosí, S.L.P </t>
  </si>
  <si>
    <t>COPS2003      </t>
  </si>
  <si>
    <t>PROSANEAR-03-2020-AD, Buga, Obra de pret. tipo compacto  en la Planta Tratadora  Tangamanga I para un gasto de 110 lts, incluye canales, derivadora, cárcamos y equipamiento electromecánico.</t>
  </si>
  <si>
    <t>COPR1911      </t>
  </si>
  <si>
    <t>PRODDER-11-2019-A, Concreser, Rehabilitación y Construcción de Infraestructura Sanitaria, sustitución de redes de alcantarillado sanitario con tubería de pead de   12, 15, 18 a 48  de diámetro (paq. I) en  10 calles y obras complementarias</t>
  </si>
  <si>
    <t>COPR1929      </t>
  </si>
  <si>
    <t>PRODDER-29-2019-A, Grupo Constructor Rodigama, S.A De C.V ,, Rehabilitación  y construcción de infraestructura sanitaria,  sustitución de redes de alcantarillado sanitario con tubería de pead de   12, 15, 18 a 48  de diámetro (Paq. VIII)</t>
  </si>
  <si>
    <t>COPR2027      </t>
  </si>
  <si>
    <t>PRODDER 27 2020 AD,   Pesa Innovación del Centro, S.A. de C.V. , Rehabilitación y construcción de infraestructura hidráulica de líneas de  interconexión de agua potable con tubería de pvc HCA RD 26</t>
  </si>
  <si>
    <t>COPS1501      </t>
  </si>
  <si>
    <t xml:space="preserve"> Roma Construcciones, S.A. de C.V., Contrato-INTERAPAS-DPC-Servicios-01-2015-AD Roma Constructores S.A. de C.V.  "Proyecto del Edificio Administrativo de INTERAPAS-Soledad en el Municipio de S.G.S, S.L.P" del 16 de abril al 01 de mayo 2015.</t>
  </si>
  <si>
    <t>CRP2021       </t>
  </si>
  <si>
    <t xml:space="preserve"> INTERAPAS-DPC-21-2020-Ad, Delia, Sustitución de Red de Alcantarillado Sanitario con Tubería de Pead de 12" a 36" en  Rivas Guillen, Lázaro Cárdenas, Enrique Estrada, Carrizales  de   la Cd. de SGS, S.L.P.</t>
  </si>
  <si>
    <t>Sub-total  Construcciones en Proceso en Bienes de Dominio Público</t>
  </si>
  <si>
    <t>CRP2001    </t>
  </si>
  <si>
    <t>DPC-01-2020-AD  Copem,S.A. de C.V Ampliación en profundidad  de 600-700 m. con ampliación a 18" en Pozo Ubicado en la Fracc. Tercera Grande II de la Cd de S.L.P.</t>
  </si>
  <si>
    <t>CRP2003</t>
  </si>
  <si>
    <t xml:space="preserve">DPC-03-2020-AD Constructora Feime, S.A. de C.V. Suministro e Instalación de tubería de acero al carbón soldable de 18" de diámetro para bypass de línea de alimentación de Presa San José a Planta Los Filtros en S.L.P. </t>
  </si>
  <si>
    <t>CRP2102        </t>
  </si>
  <si>
    <t>DPC-02-2021-AD, Pervi Maintenance, Trabajos Complementarios de acabado de obra civil en la Planta de Tratamiento de Puerta Real en San Luis Potosí, S.L.P.</t>
  </si>
  <si>
    <t>CRP2108</t>
  </si>
  <si>
    <t>DPC-08-2021-AD  Est # 1 Gic Tupax Constructora Sa de CV Rehabilitacion de Plataforma en el Area de carga  Pipas Ubicada en los Filtros San Luis Potosi SLP</t>
  </si>
  <si>
    <t>CRP2109</t>
  </si>
  <si>
    <t xml:space="preserve">Suez Medio Ambiente México, S.A. De C.V. (Degremont), Renovación de Bomba Planta Norte </t>
  </si>
  <si>
    <t>CRP2110      </t>
  </si>
  <si>
    <t>Suez Medio Ambiente México, S.A. de C.V. (Degremont), Planta Tangamanga 1.</t>
  </si>
  <si>
    <t>RSL32     </t>
  </si>
  <si>
    <t xml:space="preserve">Sustitución de Red Hidráulica  con Tubo de Pvc - Rd -26 12" en el Pozo Himalaya  1ra Etapa  36 Ml </t>
  </si>
  <si>
    <t>PSLP027    </t>
  </si>
  <si>
    <t>Equipamiento de pozo Salk V , PSLP 027  PSLP027 POZO SALK V.-  Extracción de bomba tipo vertical e instalación de bomba sumergible</t>
  </si>
  <si>
    <t>PSLP043       </t>
  </si>
  <si>
    <t xml:space="preserve">PSLP043 Pozo Damián Carmona.- Equipamiento necesario para cambio de Bomba Vertical a Bomba Sumergible </t>
  </si>
  <si>
    <t>RSL32</t>
  </si>
  <si>
    <t>RSL32 Construcción de Obras para Abastecimiento de Agua</t>
  </si>
  <si>
    <t xml:space="preserve">123.6.2.01.00.0000 </t>
  </si>
  <si>
    <t>Navarro-Castillo Construcciones, S.A. De C.V ,  RSL32 caseta de cloración</t>
  </si>
  <si>
    <t>Sub-total  Construcciones en Proceso en Bienes Propios</t>
  </si>
  <si>
    <t>Caseta rebombeo col. Satélite</t>
  </si>
  <si>
    <t>Estimación 13 casa Planta Filtros</t>
  </si>
  <si>
    <t>Laminas zintro-alum y pijas hexagonales de 1" punta broca</t>
  </si>
  <si>
    <t>Anticipo de hechura de estructura para almacén</t>
  </si>
  <si>
    <t>2a. Etapa fabricación e instalación de 28 monten de 6" x 6 mts.</t>
  </si>
  <si>
    <t>Resto 1a. Etapa de la fabricación de estructura de almacén y desmontable</t>
  </si>
  <si>
    <t>3a. Etapa de la fabricación de estructura de almacén y desmonte</t>
  </si>
  <si>
    <t>4ta. Etapa instalación de laminas del nuevo Almacén</t>
  </si>
  <si>
    <t>1 viaje de grava 3/4</t>
  </si>
  <si>
    <t>10 bultos de cemento gris</t>
  </si>
  <si>
    <t>Tumbar vestidura, plafón y puertas. metálicas</t>
  </si>
  <si>
    <t>Revoco, talón,  lamina, rampas  acceso</t>
  </si>
  <si>
    <t>Acondicionamiento, fabricación y montaje local de entubación</t>
  </si>
  <si>
    <t>Fabricación de portón corredizo y puerta. con chapa</t>
  </si>
  <si>
    <t>Tumbar muros, revoco, limpiar y boquillas en puertas.</t>
  </si>
  <si>
    <t>Tirol, levantar muro revoco y tres castillos</t>
  </si>
  <si>
    <t>1 colocación de aplanado muro mortero bodega general</t>
  </si>
  <si>
    <t>69 m2 reboco aplanado en muro en almacén general.</t>
  </si>
  <si>
    <t>90 m2 reboco aplanado en muro en almacén general.</t>
  </si>
  <si>
    <t>Construcción de 1 baño en Himalaya para caballeros consiste en dos wc y dos lavabos</t>
  </si>
  <si>
    <t>Construcción de 1 baño en Himalaya para mujeres consiste en dos wc y dos lavabos</t>
  </si>
  <si>
    <t>Aportación 491.50 mts. Malla ciclónica orden 10484, 10485, 10486, 10487</t>
  </si>
  <si>
    <t>Elaboración de estructura para descarga de desechos de camiones hidroneumáticos, ubicada en el Pozo Las Mercedes, cd.slp, o.trab.16506</t>
  </si>
  <si>
    <t>Aportación municipal 758.40 mts.de malla instalada, orden 10793 y 10805</t>
  </si>
  <si>
    <t>1 ampliación de bodega de servicios generales de 2.40 x 3.00 metros en planta de filtros</t>
  </si>
  <si>
    <t>Aportación municipal 749.10 mts.de malla ciclónica orden 10927 a 10943</t>
  </si>
  <si>
    <t>Aportación municipal malla ciclónica, agua limpia 2007</t>
  </si>
  <si>
    <t>Trabajo realizado en la planta potabilizadora Himalaya II, consiste en:</t>
  </si>
  <si>
    <t>Construcción de registro sanitario para conectarse al  drenaje en la planta potabilizadora de Himalaya</t>
  </si>
  <si>
    <t>Construcción de muro de block hueco de concreto 15x20x40 con columnas reforzadas a cada 6mts. Y castillo de refuerzo a cada tres mts., incluye cadena de desplante y cerramiento</t>
  </si>
  <si>
    <t>Malla ciclónica para protección de la fuente de abastecimiento.</t>
  </si>
  <si>
    <t>Colocación de estructura de 3.80 x 3.80 con ptr y lamina de acrílico</t>
  </si>
  <si>
    <t>Suministro y fabricación de estructura con lamina cal.26 de 4.5 x 7.00 monten de 4", columnas de 6" con vigas y canalón de 4" x 4" con lamina  cal.26 y varilla de 1/2, techado para motocicletas (Himalaya)</t>
  </si>
  <si>
    <t>Registro de cercados agua limpia</t>
  </si>
  <si>
    <t>Construcción de pozos de visita incluye brocal y tapa de concreto</t>
  </si>
  <si>
    <t>Fabricación de pozo de visita en 05 de mayo, esq.16 de septiembre no.1 y 2 rep.de pozo de visita en Colombia esq. Veracruz; rep.de pozo de visita en Julián de los Reyes Esq. Constitución #1917 y 1918 y rep.de pozo de visita en Av. del viento esq. Plaza Las Brisas.</t>
  </si>
  <si>
    <t>Reparación de descarga domiciliaria y bacheo en toma de agua san Cristóbal 214-a col. San José; const.de pozo de Visita Álvaro Obregón Esq. Tenochtitlán y reconstrucción de pozo de visita calle Magnolias 329, Col.Los Fresnos</t>
  </si>
  <si>
    <t>Construcción de pozo de visita en Av. Estaciones Esq. Jorge Eugel y av. G. Rivas Guillen esquina Modesto Díaz y reconstrucción de pozo de visita circuito oriente no.60 c y en camino real a rio verde Esq. San Rafael, s/orden de trab.28219 periodo: del 08 al 14 jul.09</t>
  </si>
  <si>
    <t>Construcción de pozos de visita en pasaje "e" andador villa de ramos, col. San Felipe y reconstrucción de pozo de visita en Av.San Pedro Priv.San Pedro Col.Arcos De Sn.Pedro Y Calle M.Jose Othon Esq.Aldama, Cabecera Mpal. S/orden de trab.28284 per.:14-18 jul.09</t>
  </si>
  <si>
    <t xml:space="preserve"> "La Constancia" Aportación Municipal . 31 mts.de Malla Ciclónica. Agua Limpia 2009.</t>
  </si>
  <si>
    <t xml:space="preserve"> "La Constancia" Aportación Municipal . 61.80 mts.de Malla Ciclónica. Agua Limpia 2009</t>
  </si>
  <si>
    <t xml:space="preserve"> "Cercado en Pozo Abastos III" Aportación Municipal.53 mts.de Malla Ciclónica.Agua Limpia 2009</t>
  </si>
  <si>
    <t xml:space="preserve"> "Hogares FFCC III" Aportación Municipal .72.5 mts.de Malla Ciclónica. Agua Limpia 2009</t>
  </si>
  <si>
    <t xml:space="preserve"> "FENAPO" Aportación Municipal .95.5 mts.de Malla Ciclónica. Agua Limpia 2009</t>
  </si>
  <si>
    <t xml:space="preserve"> "Abastos III" Aportación Municipal . 58 mts.de Malla Ciclónica. Agua Limpia 2009.</t>
  </si>
  <si>
    <t xml:space="preserve"> "Infonavit Morales" Aportación Municipal .62 mts.de Malla Ciclónica. Agua Limpia 2009</t>
  </si>
  <si>
    <t xml:space="preserve"> "Termal I" Aportación Municipal . 9 mts.de Malla Ciclónica. Agua Limpia 2009</t>
  </si>
  <si>
    <t xml:space="preserve"> "UPA" Aportación Municipal . 65 mts.de Malla Ciclónica. Agua Limpia 2009</t>
  </si>
  <si>
    <t xml:space="preserve"> "Los Fresnos" Aportación Municipal . 49 mts.de Malla Ciclónica. Agua Limpia 2009</t>
  </si>
  <si>
    <t xml:space="preserve"> "Delegación Bocas" Aportación Municipal .12mts.de Malla Ciclónica. Agua Limpia 2009</t>
  </si>
  <si>
    <t>Construcción De Pozo De Visita En Av. Ignacio Zaragoza 256 y 275, Col. Quinta de La  Hacienda y Reconstrucción De Pozo De Visita En Prol. Zaragoza 835, Col. Capillas y Calle San Leonardo 544, Col. Villas De San Francisco. S/Orden De Trab.28810 Periodo: Del 20-25 Ag.09</t>
  </si>
  <si>
    <t>Construcción De Pozo De Visita En Calle Laurel 112, Col. Praderas Del Maurel y Reposición de brocal y tapa en pozo de visita en: Macedonio Castro Esq. Membrillo,  Av. San Pedro Esquina Del Valle, Av. Paseo De Las Magnolias 204, Av. Los Nogales Esq. Laureles Y En Paseo De Los Fresnos Esq. Matehuala, S/ Orden De Trab.29055 Periodo: Del 02-05 Sept.09</t>
  </si>
  <si>
    <t>Demolición y construcción de pozo de visita en Av. San Pedro Esq. Antiguo Camino a San Isidro; Reconstrucción de pozo de visita en Huachichiles  Esq. Tangamanga,  Matehuala 454 Y Construcción De Losa De Concreto En Periférico Oriente Esq. And. Desierto De Arena, Col. Cactus Según Orden De Trab.29446 Del 29sep.09 Al 01octubre 2009.</t>
  </si>
  <si>
    <t>Rehabilitación Y Construcción De Dos Pozos De Visita Calle Constituyentes 104 Esquina Con Reforma, Col. Benito Juárez</t>
  </si>
  <si>
    <t>Construcción De Dos Pozos De Visita En Carretera Rio Verde Col. Rivas Guillen</t>
  </si>
  <si>
    <t>Construcción De Baño Con Descarga En Fosa Séptica PSLP030 Termal 1</t>
  </si>
  <si>
    <t>Pozo Mercado República</t>
  </si>
  <si>
    <t>Pozo Manuel J. Otón</t>
  </si>
  <si>
    <t>Pozo Pedroza</t>
  </si>
  <si>
    <t xml:space="preserve">Pozo Abastos </t>
  </si>
  <si>
    <t>Pozo Valle Campestre</t>
  </si>
  <si>
    <t>Pozo Los Vargas</t>
  </si>
  <si>
    <t>Pozo Granjas</t>
  </si>
  <si>
    <t>Pozo Praderas Del Maurel</t>
  </si>
  <si>
    <t>Construcción De La Caseta De Proceso En El Pozo Fovisste-100</t>
  </si>
  <si>
    <t>Construcción De Baño Completo Con Conexión Al Drenaje Caseta Pozo Fovisste-100</t>
  </si>
  <si>
    <t>Remozamiento de Instalaciones (Obra Civil) de Pozo Soriana El Paseo casetas, muros, banquetas, pintura y juego de WC con lavabo</t>
  </si>
  <si>
    <t xml:space="preserve"> "Pozo Prados Glorieta" 69 Mts  Instalación de Cercados</t>
  </si>
  <si>
    <t xml:space="preserve"> "Pozo Lomas del Mezquital" 50 Mtl  Instalación de Cercados</t>
  </si>
  <si>
    <t xml:space="preserve"> "Pozo Abastos I" 4 Mtl  Instalación de Cercados</t>
  </si>
  <si>
    <t xml:space="preserve"> "Pozo El Polvorín" 67 Mtl  Instalación de Cercados</t>
  </si>
  <si>
    <t xml:space="preserve"> "Pozo Termal Lacandones" 11 Mtl  Instalación de Cercados</t>
  </si>
  <si>
    <t xml:space="preserve"> "Pozo Granjas" 4 Mtl  Instalación de Cercados</t>
  </si>
  <si>
    <t xml:space="preserve"> "Pozo Abastos III" 10.5 Mtl  Instalación de Cercados</t>
  </si>
  <si>
    <t xml:space="preserve"> "Pozo La Libertad" 4 Mtl  Instalación de Cercados</t>
  </si>
  <si>
    <t xml:space="preserve"> "Pozo Pavón" 24 Mtl  Instalación de Cercados</t>
  </si>
  <si>
    <t xml:space="preserve"> "Pozo Quintas de la Hacienda" 25.5 Mtl  Instalación de Cercados</t>
  </si>
  <si>
    <t xml:space="preserve"> "Pozo Quintas de la Hacienda" 5 Mtl  Instalación de Cercados</t>
  </si>
  <si>
    <t>10 mts. lineales de malla ciclónica para pozo el paseo</t>
  </si>
  <si>
    <t>Aportación en especie Desarrollos del Pedregal , S.A. de C.V. Pozo profundo denominado Villantigüa (Pedregal I), equipado con subestación eléctrica y cableado.</t>
  </si>
  <si>
    <t xml:space="preserve"> 70 mts. malla ciclónica en pozo las mercedes</t>
  </si>
  <si>
    <t xml:space="preserve"> 20 mts. malla ciclónica en cercado perimetral en pozo cd.2000-I</t>
  </si>
  <si>
    <t xml:space="preserve"> 42 mts. malla ciclónica en cercado perimetral en pozo prados II</t>
  </si>
  <si>
    <t xml:space="preserve"> 40 mts. malla ciclónica en cercado perimetral en pozo la libertad</t>
  </si>
  <si>
    <t xml:space="preserve"> 50 mts. malla ciclónica en cercado perimetral en pozo prados glorieta</t>
  </si>
  <si>
    <t xml:space="preserve"> 100 mts. malla ciclónica en cercado perimetral en pozo carretera central</t>
  </si>
  <si>
    <t xml:space="preserve"> 46 mts. malla ciclónica en cercado perimetral en pozo industrias</t>
  </si>
  <si>
    <t xml:space="preserve"> 70 mts. malla ciclónica en cercado perimetral en pozo abastos</t>
  </si>
  <si>
    <t xml:space="preserve"> 21.50 mts. malla ciclónica en cercado perimetral en pozo lomas del mezquital</t>
  </si>
  <si>
    <t xml:space="preserve"> 45.50 mts. malla ciclónica en cercado perimetral en pozo estrellas del oriente</t>
  </si>
  <si>
    <t xml:space="preserve"> 27 mts. malla ciclónica en cercado perimetral en Rebombeo Sto. Domingo</t>
  </si>
  <si>
    <t xml:space="preserve"> 30 mts. malla ciclónica en cercado perimetral en privadas de la hacienda </t>
  </si>
  <si>
    <t xml:space="preserve">Remodelación de instalaciones en oficinas de INTERAPAS San Leonel, Municipio de San Luis Potosi, consistentes en suministro e instalación de cancelaria y elaboración de servicios sanitarios.  </t>
  </si>
  <si>
    <t xml:space="preserve"> Pozo Cisterna Nvo Progreso Salk 57mts </t>
  </si>
  <si>
    <t xml:space="preserve"> Pozo Cisterna Sn José Buenavista 12.5mts </t>
  </si>
  <si>
    <t xml:space="preserve"> Pozo Cisterna fracc. Lomas Satélite 108mts </t>
  </si>
  <si>
    <t>Sub total Otros Bienes Inmuebles:</t>
  </si>
  <si>
    <r>
      <t>INTERAPAS-DPC-23-2020-Ad, Pervi Maintenance, S.A de C.V</t>
    </r>
    <r>
      <rPr>
        <sz val="10"/>
        <color theme="1"/>
        <rFont val="Arial"/>
        <family val="2"/>
      </rPr>
      <t>.</t>
    </r>
    <r>
      <rPr>
        <sz val="10"/>
        <color rgb="FF000000"/>
        <rFont val="Arial"/>
        <family val="2"/>
      </rPr>
      <t>, trabajos de pintura, iluminación y rehabilitación de puertas y ventanas, en la Planta de Tratamiento Puerta Real en S.L.P.</t>
    </r>
  </si>
  <si>
    <t xml:space="preserve">  Total Bienes Inmuebles, Infraestructura y Construcciones en Proceso:</t>
  </si>
  <si>
    <t>APAZU-Supervision-01-2006-IR-2 Residencia De Supervision, Control Tecnico, Administrativo Y Finaciero</t>
  </si>
  <si>
    <t>APAZU-Supervision-01-2007-IR Residencia De Supervision, Control Tecnico, Administrativo Y Financiero</t>
  </si>
  <si>
    <t>APAZU-Supervision-01-2015-AD, Residencia De Supervisión, Control Técnico, Administrativo Y Financiero</t>
  </si>
  <si>
    <t xml:space="preserve">APAZU-Supervision-02-2005-IR-2 Residencia De Supervision, Control Tecnico, Administrativo Y Finaciero </t>
  </si>
  <si>
    <t xml:space="preserve"> INTERAPAS-MUNICIPIO-01-2012-AD  Registro De Contrato Celebrado Con Municipio (Sustitución de redes)</t>
  </si>
</sst>
</file>

<file path=xl/styles.xml><?xml version="1.0" encoding="utf-8"?>
<styleSheet xmlns="http://schemas.openxmlformats.org/spreadsheetml/2006/main">
  <numFmts count="2">
    <numFmt numFmtId="44" formatCode="_-&quot;$&quot;* #,##0.00_-;\-&quot;$&quot;* #,##0.00_-;_-&quot;$&quot;* &quot;-&quot;??_-;_-@_-"/>
    <numFmt numFmtId="43" formatCode="_-* #,##0.00_-;\-* #,##0.00_-;_-* &quot;-&quot;??_-;_-@_-"/>
  </numFmts>
  <fonts count="12">
    <font>
      <sz val="11"/>
      <color theme="1"/>
      <name val="Calibri"/>
      <family val="2"/>
      <scheme val="minor"/>
    </font>
    <font>
      <sz val="11"/>
      <color theme="1"/>
      <name val="Calibri"/>
      <family val="2"/>
      <scheme val="minor"/>
    </font>
    <font>
      <sz val="11"/>
      <color rgb="FF006100"/>
      <name val="Calibri"/>
      <family val="2"/>
      <scheme val="minor"/>
    </font>
    <font>
      <sz val="11"/>
      <color rgb="FF9C6500"/>
      <name val="Calibri"/>
      <family val="2"/>
      <scheme val="minor"/>
    </font>
    <font>
      <b/>
      <sz val="11"/>
      <color theme="1"/>
      <name val="Calibri"/>
      <family val="2"/>
      <scheme val="minor"/>
    </font>
    <font>
      <sz val="10"/>
      <color theme="1"/>
      <name val="Arial"/>
      <family val="2"/>
    </font>
    <font>
      <sz val="10"/>
      <name val="Arial"/>
      <family val="2"/>
    </font>
    <font>
      <b/>
      <sz val="10"/>
      <name val="Arial"/>
      <family val="2"/>
    </font>
    <font>
      <b/>
      <sz val="10"/>
      <color theme="1"/>
      <name val="Arial"/>
      <family val="2"/>
    </font>
    <font>
      <b/>
      <sz val="10"/>
      <color indexed="8"/>
      <name val="Arial"/>
      <family val="2"/>
    </font>
    <font>
      <sz val="10"/>
      <color indexed="8"/>
      <name val="Arial"/>
      <family val="2"/>
    </font>
    <font>
      <sz val="10"/>
      <color rgb="FF000000"/>
      <name val="Arial"/>
      <family val="2"/>
    </font>
  </fonts>
  <fills count="9">
    <fill>
      <patternFill patternType="none"/>
    </fill>
    <fill>
      <patternFill patternType="gray125"/>
    </fill>
    <fill>
      <patternFill patternType="solid">
        <fgColor rgb="FFC6EFCE"/>
      </patternFill>
    </fill>
    <fill>
      <patternFill patternType="solid">
        <fgColor rgb="FFFFEB9C"/>
      </patternFill>
    </fill>
    <fill>
      <patternFill patternType="solid">
        <fgColor theme="0" tint="-0.249977111117893"/>
        <bgColor indexed="64"/>
      </patternFill>
    </fill>
    <fill>
      <patternFill patternType="solid">
        <fgColor theme="0"/>
        <bgColor indexed="64"/>
      </patternFill>
    </fill>
    <fill>
      <patternFill patternType="solid">
        <fgColor indexed="9"/>
      </patternFill>
    </fill>
    <fill>
      <patternFill patternType="solid">
        <fgColor indexed="9"/>
        <bgColor indexed="64"/>
      </patternFill>
    </fill>
    <fill>
      <patternFill patternType="solid">
        <fgColor rgb="FFFFFFFF"/>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2" borderId="0" applyNumberFormat="0" applyBorder="0" applyAlignment="0" applyProtection="0"/>
    <xf numFmtId="0" fontId="3" fillId="3" borderId="0" applyNumberFormat="0" applyBorder="0" applyAlignment="0" applyProtection="0"/>
    <xf numFmtId="0" fontId="6" fillId="0" borderId="0"/>
    <xf numFmtId="43" fontId="6" fillId="0" borderId="0" applyFont="0" applyFill="0" applyBorder="0" applyAlignment="0" applyProtection="0"/>
    <xf numFmtId="0" fontId="1" fillId="0" borderId="0"/>
  </cellStyleXfs>
  <cellXfs count="87">
    <xf numFmtId="0" fontId="0" fillId="0" borderId="0" xfId="0"/>
    <xf numFmtId="0" fontId="5" fillId="0" borderId="0" xfId="0" applyFont="1"/>
    <xf numFmtId="0" fontId="7" fillId="0" borderId="0" xfId="5" applyFont="1" applyAlignment="1">
      <alignment horizontal="center"/>
    </xf>
    <xf numFmtId="0" fontId="5" fillId="0" borderId="1" xfId="0" applyFont="1" applyBorder="1"/>
    <xf numFmtId="0" fontId="8" fillId="4" borderId="9" xfId="0" applyFont="1" applyFill="1" applyBorder="1" applyAlignment="1">
      <alignment horizontal="center" vertical="center" wrapText="1"/>
    </xf>
    <xf numFmtId="0" fontId="5" fillId="5" borderId="0" xfId="0" applyFont="1" applyFill="1"/>
    <xf numFmtId="0" fontId="9" fillId="0" borderId="9" xfId="0" applyFont="1" applyBorder="1" applyAlignment="1">
      <alignment vertical="top"/>
    </xf>
    <xf numFmtId="43" fontId="9" fillId="0" borderId="9" xfId="1" applyFont="1" applyBorder="1" applyAlignment="1">
      <alignment vertical="top"/>
    </xf>
    <xf numFmtId="0" fontId="8" fillId="5" borderId="0" xfId="0" applyFont="1" applyFill="1"/>
    <xf numFmtId="0" fontId="10" fillId="0" borderId="9" xfId="0" applyFont="1" applyBorder="1" applyAlignment="1">
      <alignment vertical="top"/>
    </xf>
    <xf numFmtId="43" fontId="10" fillId="0" borderId="9" xfId="1" applyFont="1" applyBorder="1" applyAlignment="1">
      <alignment vertical="top"/>
    </xf>
    <xf numFmtId="0" fontId="8" fillId="0" borderId="0" xfId="0" applyFont="1"/>
    <xf numFmtId="0" fontId="5" fillId="0" borderId="0" xfId="0" applyFont="1" applyBorder="1" applyAlignment="1">
      <alignment horizontal="center" vertical="center" wrapText="1"/>
    </xf>
    <xf numFmtId="44" fontId="8" fillId="0" borderId="9" xfId="2" applyFont="1" applyBorder="1" applyAlignment="1">
      <alignment horizontal="center" vertical="center" wrapText="1"/>
    </xf>
    <xf numFmtId="0" fontId="0" fillId="0" borderId="0" xfId="0" applyAlignment="1">
      <alignment wrapText="1"/>
    </xf>
    <xf numFmtId="43" fontId="0" fillId="0" borderId="0" xfId="1" applyFont="1"/>
    <xf numFmtId="0" fontId="4" fillId="0" borderId="0" xfId="0" applyFont="1"/>
    <xf numFmtId="0" fontId="6" fillId="0" borderId="0" xfId="5" applyFont="1"/>
    <xf numFmtId="0" fontId="6" fillId="0" borderId="0" xfId="5" applyFont="1" applyAlignment="1">
      <alignment wrapText="1"/>
    </xf>
    <xf numFmtId="43" fontId="5" fillId="0" borderId="0" xfId="1" applyFont="1"/>
    <xf numFmtId="0" fontId="8" fillId="0" borderId="0" xfId="0" applyFont="1" applyBorder="1" applyAlignment="1">
      <alignment horizontal="center" vertical="center" wrapText="1"/>
    </xf>
    <xf numFmtId="49" fontId="10" fillId="6" borderId="10" xfId="0" applyNumberFormat="1" applyFont="1" applyFill="1" applyBorder="1" applyAlignment="1">
      <alignment horizontal="left" vertical="top" wrapText="1"/>
    </xf>
    <xf numFmtId="0" fontId="5" fillId="0" borderId="9" xfId="0" applyFont="1" applyFill="1" applyBorder="1" applyAlignment="1">
      <alignment vertical="top" wrapText="1"/>
    </xf>
    <xf numFmtId="43" fontId="5" fillId="0" borderId="9" xfId="1" applyFont="1" applyFill="1" applyBorder="1" applyAlignment="1">
      <alignment wrapText="1"/>
    </xf>
    <xf numFmtId="0" fontId="5" fillId="0" borderId="9" xfId="0" applyFont="1" applyBorder="1" applyAlignment="1">
      <alignment vertical="top" wrapText="1"/>
    </xf>
    <xf numFmtId="43" fontId="5" fillId="0" borderId="9" xfId="4" applyNumberFormat="1" applyFont="1" applyFill="1" applyBorder="1" applyAlignment="1">
      <alignment wrapText="1"/>
    </xf>
    <xf numFmtId="43" fontId="5" fillId="0" borderId="9" xfId="3" applyNumberFormat="1" applyFont="1" applyFill="1" applyBorder="1" applyAlignment="1">
      <alignment wrapText="1"/>
    </xf>
    <xf numFmtId="44" fontId="8" fillId="0" borderId="0" xfId="2" applyFont="1" applyBorder="1" applyAlignment="1">
      <alignment horizontal="center" vertical="center" wrapText="1"/>
    </xf>
    <xf numFmtId="49" fontId="10" fillId="6" borderId="9" xfId="0" applyNumberFormat="1" applyFont="1" applyFill="1" applyBorder="1" applyAlignment="1">
      <alignment horizontal="left" vertical="top" wrapText="1"/>
    </xf>
    <xf numFmtId="0" fontId="9" fillId="0" borderId="9" xfId="0" applyFont="1" applyBorder="1" applyAlignment="1">
      <alignment horizontal="right" vertical="top"/>
    </xf>
    <xf numFmtId="0" fontId="5" fillId="5" borderId="9" xfId="0" applyFont="1" applyFill="1" applyBorder="1" applyAlignment="1">
      <alignment horizontal="left" vertical="center" wrapText="1"/>
    </xf>
    <xf numFmtId="43" fontId="5" fillId="5" borderId="9" xfId="1" applyFont="1" applyFill="1" applyBorder="1" applyAlignment="1">
      <alignment horizontal="center" vertical="center" wrapText="1"/>
    </xf>
    <xf numFmtId="43" fontId="5" fillId="5" borderId="0" xfId="0" applyNumberFormat="1" applyFont="1" applyFill="1"/>
    <xf numFmtId="0" fontId="11" fillId="0" borderId="9" xfId="0" applyFont="1" applyBorder="1" applyAlignment="1">
      <alignment wrapText="1"/>
    </xf>
    <xf numFmtId="43" fontId="5" fillId="0" borderId="13" xfId="1" applyFont="1" applyBorder="1" applyAlignment="1">
      <alignment horizontal="center" vertical="center"/>
    </xf>
    <xf numFmtId="0" fontId="5" fillId="0" borderId="9" xfId="0" applyFont="1" applyBorder="1" applyAlignment="1">
      <alignment horizontal="left" vertical="center"/>
    </xf>
    <xf numFmtId="43" fontId="5" fillId="5" borderId="9" xfId="1" applyFont="1" applyFill="1" applyBorder="1" applyAlignment="1">
      <alignment horizontal="center" vertical="center"/>
    </xf>
    <xf numFmtId="43" fontId="5" fillId="0" borderId="0" xfId="0" applyNumberFormat="1" applyFont="1"/>
    <xf numFmtId="0" fontId="11" fillId="0" borderId="9" xfId="0" applyFont="1" applyBorder="1"/>
    <xf numFmtId="43" fontId="5" fillId="5" borderId="13" xfId="1" applyFont="1" applyFill="1" applyBorder="1" applyAlignment="1">
      <alignment horizontal="center" vertical="center"/>
    </xf>
    <xf numFmtId="0" fontId="5" fillId="0" borderId="0" xfId="0" applyFont="1" applyAlignment="1"/>
    <xf numFmtId="0" fontId="5" fillId="5" borderId="0" xfId="0" applyFont="1" applyFill="1" applyAlignment="1"/>
    <xf numFmtId="43" fontId="5" fillId="0" borderId="0" xfId="0" applyNumberFormat="1" applyFont="1" applyAlignment="1"/>
    <xf numFmtId="0" fontId="7" fillId="0" borderId="0" xfId="0" applyFont="1" applyBorder="1" applyAlignment="1">
      <alignment horizontal="center"/>
    </xf>
    <xf numFmtId="43" fontId="7" fillId="0" borderId="0" xfId="1" applyFont="1" applyBorder="1" applyAlignment="1">
      <alignment wrapText="1"/>
    </xf>
    <xf numFmtId="0" fontId="7" fillId="0" borderId="0" xfId="0" applyFont="1" applyBorder="1" applyAlignment="1">
      <alignment horizontal="center" wrapText="1"/>
    </xf>
    <xf numFmtId="0" fontId="6" fillId="0" borderId="0" xfId="0" applyFont="1" applyBorder="1" applyAlignment="1">
      <alignment wrapText="1"/>
    </xf>
    <xf numFmtId="0" fontId="5" fillId="0" borderId="9" xfId="0" applyFont="1" applyBorder="1" applyAlignment="1">
      <alignment horizontal="left" vertical="center" wrapText="1"/>
    </xf>
    <xf numFmtId="43" fontId="7" fillId="7" borderId="0" xfId="1" applyFont="1" applyFill="1" applyBorder="1" applyAlignment="1"/>
    <xf numFmtId="0" fontId="11" fillId="0" borderId="11" xfId="0" applyFont="1" applyBorder="1"/>
    <xf numFmtId="0" fontId="11" fillId="0" borderId="12" xfId="0" applyFont="1" applyBorder="1"/>
    <xf numFmtId="0" fontId="11" fillId="0" borderId="11" xfId="0" applyFont="1" applyBorder="1" applyAlignment="1">
      <alignment wrapText="1"/>
    </xf>
    <xf numFmtId="43" fontId="5" fillId="0" borderId="13" xfId="1" applyFont="1" applyBorder="1" applyAlignment="1">
      <alignment horizontal="center" vertical="center" wrapText="1"/>
    </xf>
    <xf numFmtId="43" fontId="5" fillId="5" borderId="13" xfId="6" applyFont="1" applyFill="1" applyBorder="1" applyAlignment="1"/>
    <xf numFmtId="0" fontId="5" fillId="0" borderId="0" xfId="7" applyFont="1"/>
    <xf numFmtId="44" fontId="8" fillId="0" borderId="13" xfId="2" applyFont="1" applyBorder="1" applyAlignment="1">
      <alignment horizontal="center" vertical="center" wrapText="1"/>
    </xf>
    <xf numFmtId="0" fontId="11" fillId="0" borderId="9" xfId="0" applyFont="1" applyBorder="1" applyAlignment="1">
      <alignment horizontal="left" wrapText="1"/>
    </xf>
    <xf numFmtId="0" fontId="11" fillId="8" borderId="9" xfId="0" applyFont="1" applyFill="1" applyBorder="1" applyAlignment="1">
      <alignment vertical="top" wrapText="1"/>
    </xf>
    <xf numFmtId="0" fontId="11" fillId="8" borderId="12" xfId="0" applyFont="1" applyFill="1" applyBorder="1" applyAlignment="1">
      <alignment vertical="top" wrapText="1"/>
    </xf>
    <xf numFmtId="0" fontId="8" fillId="0" borderId="9" xfId="0" applyFont="1" applyBorder="1" applyAlignment="1">
      <alignment horizontal="right" vertical="center" wrapText="1"/>
    </xf>
    <xf numFmtId="0" fontId="11" fillId="0" borderId="9" xfId="0" applyFont="1" applyBorder="1" applyAlignment="1">
      <alignment vertical="top" wrapText="1"/>
    </xf>
    <xf numFmtId="43" fontId="5" fillId="0" borderId="9" xfId="0" applyNumberFormat="1" applyFont="1" applyBorder="1" applyAlignment="1">
      <alignment horizontal="right" vertical="top" wrapText="1"/>
    </xf>
    <xf numFmtId="4" fontId="5" fillId="0" borderId="9" xfId="0" applyNumberFormat="1" applyFont="1" applyBorder="1" applyAlignment="1">
      <alignment horizontal="right" vertical="top" wrapText="1"/>
    </xf>
    <xf numFmtId="4" fontId="5" fillId="0" borderId="9" xfId="0" applyNumberFormat="1" applyFont="1" applyBorder="1" applyAlignment="1"/>
    <xf numFmtId="0" fontId="5" fillId="0" borderId="0" xfId="0" applyFont="1" applyBorder="1" applyAlignment="1">
      <alignment horizontal="center" wrapText="1"/>
    </xf>
    <xf numFmtId="0" fontId="5" fillId="0" borderId="0" xfId="0" applyFont="1" applyBorder="1" applyAlignment="1">
      <alignment wrapText="1"/>
    </xf>
    <xf numFmtId="0" fontId="10" fillId="5" borderId="0" xfId="0" applyFont="1" applyFill="1" applyAlignment="1">
      <alignment vertical="top"/>
    </xf>
    <xf numFmtId="0" fontId="5" fillId="0" borderId="0" xfId="0" applyFont="1" applyBorder="1" applyAlignment="1">
      <alignment horizontal="center"/>
    </xf>
    <xf numFmtId="15" fontId="5" fillId="0" borderId="0" xfId="0" applyNumberFormat="1" applyFont="1" applyBorder="1" applyAlignment="1">
      <alignment horizontal="center"/>
    </xf>
    <xf numFmtId="0" fontId="5" fillId="0" borderId="0" xfId="0" applyFont="1" applyBorder="1" applyAlignment="1"/>
    <xf numFmtId="16" fontId="5" fillId="0" borderId="0" xfId="0" applyNumberFormat="1" applyFont="1" applyBorder="1" applyAlignment="1">
      <alignment horizontal="center"/>
    </xf>
    <xf numFmtId="43" fontId="5" fillId="5" borderId="0" xfId="1" applyFont="1" applyFill="1" applyAlignment="1"/>
    <xf numFmtId="0" fontId="11" fillId="5" borderId="9" xfId="0" applyFont="1" applyFill="1" applyBorder="1" applyAlignment="1">
      <alignment wrapText="1"/>
    </xf>
    <xf numFmtId="0" fontId="7" fillId="0" borderId="0" xfId="0" applyFont="1" applyBorder="1" applyAlignment="1">
      <alignment horizontal="center"/>
    </xf>
    <xf numFmtId="0" fontId="7" fillId="0" borderId="0" xfId="0" applyFont="1" applyBorder="1" applyAlignment="1">
      <alignment horizontal="left"/>
    </xf>
    <xf numFmtId="0" fontId="4" fillId="0" borderId="0" xfId="0" applyFont="1" applyAlignment="1">
      <alignment horizontal="center"/>
    </xf>
    <xf numFmtId="0" fontId="7" fillId="0" borderId="0" xfId="0" applyFont="1" applyBorder="1" applyAlignment="1">
      <alignment horizontal="left"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xf>
    <xf numFmtId="0" fontId="8" fillId="0" borderId="0"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8" xfId="0" applyFont="1" applyBorder="1" applyAlignment="1">
      <alignment horizontal="center" vertical="center"/>
    </xf>
    <xf numFmtId="0" fontId="7" fillId="0" borderId="0" xfId="0" applyFont="1" applyBorder="1" applyAlignment="1">
      <alignment horizontal="center" wrapText="1"/>
    </xf>
    <xf numFmtId="44" fontId="9" fillId="0" borderId="9" xfId="2" applyFont="1" applyBorder="1" applyAlignment="1">
      <alignment vertical="top"/>
    </xf>
  </cellXfs>
  <cellStyles count="8">
    <cellStyle name="Buena" xfId="3" builtinId="26"/>
    <cellStyle name="Millares" xfId="1" builtinId="3"/>
    <cellStyle name="Millares 2" xfId="6"/>
    <cellStyle name="Moneda" xfId="2" builtinId="4"/>
    <cellStyle name="Neutral" xfId="4" builtinId="28"/>
    <cellStyle name="Normal" xfId="0" builtinId="0"/>
    <cellStyle name="Normal 11 3" xfId="7"/>
    <cellStyle name="Normal 15" xfId="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92176</xdr:colOff>
      <xdr:row>1</xdr:row>
      <xdr:rowOff>314940</xdr:rowOff>
    </xdr:from>
    <xdr:to>
      <xdr:col>2</xdr:col>
      <xdr:colOff>153629</xdr:colOff>
      <xdr:row>3</xdr:row>
      <xdr:rowOff>130586</xdr:rowOff>
    </xdr:to>
    <xdr:pic>
      <xdr:nvPicPr>
        <xdr:cNvPr id="11" name="10 Imagen" descr="LOGOTIPO"/>
        <xdr:cNvPicPr/>
      </xdr:nvPicPr>
      <xdr:blipFill>
        <a:blip xmlns:r="http://schemas.openxmlformats.org/officeDocument/2006/relationships" r:embed="rId1" cstate="print"/>
        <a:srcRect/>
        <a:stretch>
          <a:fillRect/>
        </a:stretch>
      </xdr:blipFill>
      <xdr:spPr bwMode="auto">
        <a:xfrm>
          <a:off x="276531" y="476250"/>
          <a:ext cx="1421070" cy="583792"/>
        </a:xfrm>
        <a:prstGeom prst="rect">
          <a:avLst/>
        </a:prstGeom>
        <a:noFill/>
        <a:ln w="9525">
          <a:noFill/>
          <a:miter lim="800000"/>
          <a:headEnd/>
          <a:tailEnd/>
        </a:ln>
      </xdr:spPr>
    </xdr:pic>
    <xdr:clientData/>
  </xdr:twoCellAnchor>
  <xdr:twoCellAnchor>
    <xdr:from>
      <xdr:col>1</xdr:col>
      <xdr:colOff>1971544</xdr:colOff>
      <xdr:row>937</xdr:row>
      <xdr:rowOff>76215</xdr:rowOff>
    </xdr:from>
    <xdr:to>
      <xdr:col>1</xdr:col>
      <xdr:colOff>2156275</xdr:colOff>
      <xdr:row>938</xdr:row>
      <xdr:rowOff>139288</xdr:rowOff>
    </xdr:to>
    <xdr:sp macro="" textlink="">
      <xdr:nvSpPr>
        <xdr:cNvPr id="30" name="5 Rectángulo"/>
        <xdr:cNvSpPr/>
      </xdr:nvSpPr>
      <xdr:spPr>
        <a:xfrm>
          <a:off x="1333369" y="1636204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937</xdr:row>
      <xdr:rowOff>76230</xdr:rowOff>
    </xdr:from>
    <xdr:to>
      <xdr:col>3</xdr:col>
      <xdr:colOff>460823</xdr:colOff>
      <xdr:row>938</xdr:row>
      <xdr:rowOff>139303</xdr:rowOff>
    </xdr:to>
    <xdr:sp macro="" textlink="">
      <xdr:nvSpPr>
        <xdr:cNvPr id="31" name="30 Rectángulo"/>
        <xdr:cNvSpPr/>
      </xdr:nvSpPr>
      <xdr:spPr>
        <a:xfrm>
          <a:off x="8067542" y="1636204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1</xdr:col>
      <xdr:colOff>1971544</xdr:colOff>
      <xdr:row>2827</xdr:row>
      <xdr:rowOff>76215</xdr:rowOff>
    </xdr:from>
    <xdr:to>
      <xdr:col>1</xdr:col>
      <xdr:colOff>2156275</xdr:colOff>
      <xdr:row>2828</xdr:row>
      <xdr:rowOff>139288</xdr:rowOff>
    </xdr:to>
    <xdr:sp macro="" textlink="">
      <xdr:nvSpPr>
        <xdr:cNvPr id="32" name="5 Rectángulo"/>
        <xdr:cNvSpPr/>
      </xdr:nvSpPr>
      <xdr:spPr>
        <a:xfrm>
          <a:off x="1333369" y="4700206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2827</xdr:row>
      <xdr:rowOff>76230</xdr:rowOff>
    </xdr:from>
    <xdr:to>
      <xdr:col>3</xdr:col>
      <xdr:colOff>460823</xdr:colOff>
      <xdr:row>2828</xdr:row>
      <xdr:rowOff>139303</xdr:rowOff>
    </xdr:to>
    <xdr:sp macro="" textlink="">
      <xdr:nvSpPr>
        <xdr:cNvPr id="33" name="11 Rectángulo"/>
        <xdr:cNvSpPr/>
      </xdr:nvSpPr>
      <xdr:spPr>
        <a:xfrm>
          <a:off x="8067542" y="4700206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oneCellAnchor>
    <xdr:from>
      <xdr:col>1</xdr:col>
      <xdr:colOff>0</xdr:colOff>
      <xdr:row>1435</xdr:row>
      <xdr:rowOff>0</xdr:rowOff>
    </xdr:from>
    <xdr:ext cx="184731" cy="264560"/>
    <xdr:sp macro="" textlink="">
      <xdr:nvSpPr>
        <xdr:cNvPr id="34" name="33 CuadroTexto"/>
        <xdr:cNvSpPr txBox="1"/>
      </xdr:nvSpPr>
      <xdr:spPr>
        <a:xfrm>
          <a:off x="180975" y="24418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1435</xdr:row>
      <xdr:rowOff>0</xdr:rowOff>
    </xdr:from>
    <xdr:ext cx="184731" cy="264560"/>
    <xdr:sp macro="" textlink="">
      <xdr:nvSpPr>
        <xdr:cNvPr id="35" name="34 CuadroTexto"/>
        <xdr:cNvSpPr txBox="1"/>
      </xdr:nvSpPr>
      <xdr:spPr>
        <a:xfrm>
          <a:off x="180975" y="24418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1443</xdr:row>
      <xdr:rowOff>0</xdr:rowOff>
    </xdr:from>
    <xdr:ext cx="184731" cy="264560"/>
    <xdr:sp macro="" textlink="">
      <xdr:nvSpPr>
        <xdr:cNvPr id="36" name="35 CuadroTexto"/>
        <xdr:cNvSpPr txBox="1"/>
      </xdr:nvSpPr>
      <xdr:spPr>
        <a:xfrm>
          <a:off x="180975" y="24547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1809</xdr:row>
      <xdr:rowOff>0</xdr:rowOff>
    </xdr:from>
    <xdr:ext cx="184731" cy="264560"/>
    <xdr:sp macro="" textlink="">
      <xdr:nvSpPr>
        <xdr:cNvPr id="37" name="36 CuadroTexto"/>
        <xdr:cNvSpPr txBox="1"/>
      </xdr:nvSpPr>
      <xdr:spPr>
        <a:xfrm>
          <a:off x="180975" y="30474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1809</xdr:row>
      <xdr:rowOff>0</xdr:rowOff>
    </xdr:from>
    <xdr:ext cx="184731" cy="264560"/>
    <xdr:sp macro="" textlink="">
      <xdr:nvSpPr>
        <xdr:cNvPr id="38" name="37 CuadroTexto"/>
        <xdr:cNvSpPr txBox="1"/>
      </xdr:nvSpPr>
      <xdr:spPr>
        <a:xfrm>
          <a:off x="180975" y="30474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1857</xdr:row>
      <xdr:rowOff>0</xdr:rowOff>
    </xdr:from>
    <xdr:ext cx="184731" cy="264560"/>
    <xdr:sp macro="" textlink="">
      <xdr:nvSpPr>
        <xdr:cNvPr id="39" name="38 CuadroTexto"/>
        <xdr:cNvSpPr txBox="1"/>
      </xdr:nvSpPr>
      <xdr:spPr>
        <a:xfrm>
          <a:off x="180975" y="31251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1857</xdr:row>
      <xdr:rowOff>0</xdr:rowOff>
    </xdr:from>
    <xdr:ext cx="184731" cy="264560"/>
    <xdr:sp macro="" textlink="">
      <xdr:nvSpPr>
        <xdr:cNvPr id="40" name="39 CuadroTexto"/>
        <xdr:cNvSpPr txBox="1"/>
      </xdr:nvSpPr>
      <xdr:spPr>
        <a:xfrm>
          <a:off x="180975" y="31251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twoCellAnchor>
    <xdr:from>
      <xdr:col>1</xdr:col>
      <xdr:colOff>1971544</xdr:colOff>
      <xdr:row>937</xdr:row>
      <xdr:rowOff>76215</xdr:rowOff>
    </xdr:from>
    <xdr:to>
      <xdr:col>1</xdr:col>
      <xdr:colOff>2156275</xdr:colOff>
      <xdr:row>938</xdr:row>
      <xdr:rowOff>139288</xdr:rowOff>
    </xdr:to>
    <xdr:sp macro="" textlink="">
      <xdr:nvSpPr>
        <xdr:cNvPr id="41" name="5 Rectángulo"/>
        <xdr:cNvSpPr/>
      </xdr:nvSpPr>
      <xdr:spPr>
        <a:xfrm>
          <a:off x="1333369" y="1636204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937</xdr:row>
      <xdr:rowOff>76230</xdr:rowOff>
    </xdr:from>
    <xdr:to>
      <xdr:col>3</xdr:col>
      <xdr:colOff>460823</xdr:colOff>
      <xdr:row>938</xdr:row>
      <xdr:rowOff>139303</xdr:rowOff>
    </xdr:to>
    <xdr:sp macro="" textlink="">
      <xdr:nvSpPr>
        <xdr:cNvPr id="42" name="11 Rectángulo"/>
        <xdr:cNvSpPr/>
      </xdr:nvSpPr>
      <xdr:spPr>
        <a:xfrm>
          <a:off x="8067542" y="1636204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1</xdr:col>
      <xdr:colOff>1971544</xdr:colOff>
      <xdr:row>937</xdr:row>
      <xdr:rowOff>76215</xdr:rowOff>
    </xdr:from>
    <xdr:to>
      <xdr:col>1</xdr:col>
      <xdr:colOff>2156275</xdr:colOff>
      <xdr:row>938</xdr:row>
      <xdr:rowOff>139288</xdr:rowOff>
    </xdr:to>
    <xdr:sp macro="" textlink="">
      <xdr:nvSpPr>
        <xdr:cNvPr id="43" name="5 Rectángulo"/>
        <xdr:cNvSpPr/>
      </xdr:nvSpPr>
      <xdr:spPr>
        <a:xfrm>
          <a:off x="1333369" y="1636204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937</xdr:row>
      <xdr:rowOff>76230</xdr:rowOff>
    </xdr:from>
    <xdr:to>
      <xdr:col>3</xdr:col>
      <xdr:colOff>460823</xdr:colOff>
      <xdr:row>938</xdr:row>
      <xdr:rowOff>139303</xdr:rowOff>
    </xdr:to>
    <xdr:sp macro="" textlink="">
      <xdr:nvSpPr>
        <xdr:cNvPr id="44" name="11 Rectángulo"/>
        <xdr:cNvSpPr/>
      </xdr:nvSpPr>
      <xdr:spPr>
        <a:xfrm>
          <a:off x="8067542" y="1636204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1</xdr:col>
      <xdr:colOff>1971544</xdr:colOff>
      <xdr:row>2827</xdr:row>
      <xdr:rowOff>76215</xdr:rowOff>
    </xdr:from>
    <xdr:to>
      <xdr:col>1</xdr:col>
      <xdr:colOff>2156275</xdr:colOff>
      <xdr:row>2828</xdr:row>
      <xdr:rowOff>139288</xdr:rowOff>
    </xdr:to>
    <xdr:sp macro="" textlink="">
      <xdr:nvSpPr>
        <xdr:cNvPr id="45" name="5 Rectángulo"/>
        <xdr:cNvSpPr/>
      </xdr:nvSpPr>
      <xdr:spPr>
        <a:xfrm>
          <a:off x="1333369" y="4700206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2827</xdr:row>
      <xdr:rowOff>76230</xdr:rowOff>
    </xdr:from>
    <xdr:to>
      <xdr:col>3</xdr:col>
      <xdr:colOff>460823</xdr:colOff>
      <xdr:row>2828</xdr:row>
      <xdr:rowOff>139303</xdr:rowOff>
    </xdr:to>
    <xdr:sp macro="" textlink="">
      <xdr:nvSpPr>
        <xdr:cNvPr id="46" name="11 Rectángulo"/>
        <xdr:cNvSpPr/>
      </xdr:nvSpPr>
      <xdr:spPr>
        <a:xfrm>
          <a:off x="8067542" y="4700206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oneCellAnchor>
    <xdr:from>
      <xdr:col>1</xdr:col>
      <xdr:colOff>0</xdr:colOff>
      <xdr:row>1435</xdr:row>
      <xdr:rowOff>0</xdr:rowOff>
    </xdr:from>
    <xdr:ext cx="184731" cy="264560"/>
    <xdr:sp macro="" textlink="">
      <xdr:nvSpPr>
        <xdr:cNvPr id="47" name="46 CuadroTexto"/>
        <xdr:cNvSpPr txBox="1"/>
      </xdr:nvSpPr>
      <xdr:spPr>
        <a:xfrm>
          <a:off x="180975" y="24418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1435</xdr:row>
      <xdr:rowOff>0</xdr:rowOff>
    </xdr:from>
    <xdr:ext cx="184731" cy="264560"/>
    <xdr:sp macro="" textlink="">
      <xdr:nvSpPr>
        <xdr:cNvPr id="48" name="47 CuadroTexto"/>
        <xdr:cNvSpPr txBox="1"/>
      </xdr:nvSpPr>
      <xdr:spPr>
        <a:xfrm>
          <a:off x="180975" y="24418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1443</xdr:row>
      <xdr:rowOff>0</xdr:rowOff>
    </xdr:from>
    <xdr:ext cx="184731" cy="264560"/>
    <xdr:sp macro="" textlink="">
      <xdr:nvSpPr>
        <xdr:cNvPr id="49" name="48 CuadroTexto"/>
        <xdr:cNvSpPr txBox="1"/>
      </xdr:nvSpPr>
      <xdr:spPr>
        <a:xfrm>
          <a:off x="180975" y="24547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1809</xdr:row>
      <xdr:rowOff>0</xdr:rowOff>
    </xdr:from>
    <xdr:ext cx="184731" cy="264560"/>
    <xdr:sp macro="" textlink="">
      <xdr:nvSpPr>
        <xdr:cNvPr id="50" name="49 CuadroTexto"/>
        <xdr:cNvSpPr txBox="1"/>
      </xdr:nvSpPr>
      <xdr:spPr>
        <a:xfrm>
          <a:off x="180975" y="30474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1809</xdr:row>
      <xdr:rowOff>0</xdr:rowOff>
    </xdr:from>
    <xdr:ext cx="184731" cy="264560"/>
    <xdr:sp macro="" textlink="">
      <xdr:nvSpPr>
        <xdr:cNvPr id="51" name="50 CuadroTexto"/>
        <xdr:cNvSpPr txBox="1"/>
      </xdr:nvSpPr>
      <xdr:spPr>
        <a:xfrm>
          <a:off x="180975" y="30474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1857</xdr:row>
      <xdr:rowOff>0</xdr:rowOff>
    </xdr:from>
    <xdr:ext cx="184731" cy="264560"/>
    <xdr:sp macro="" textlink="">
      <xdr:nvSpPr>
        <xdr:cNvPr id="52" name="51 CuadroTexto"/>
        <xdr:cNvSpPr txBox="1"/>
      </xdr:nvSpPr>
      <xdr:spPr>
        <a:xfrm>
          <a:off x="180975" y="31251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1857</xdr:row>
      <xdr:rowOff>0</xdr:rowOff>
    </xdr:from>
    <xdr:ext cx="184731" cy="264560"/>
    <xdr:sp macro="" textlink="">
      <xdr:nvSpPr>
        <xdr:cNvPr id="53" name="52 CuadroTexto"/>
        <xdr:cNvSpPr txBox="1"/>
      </xdr:nvSpPr>
      <xdr:spPr>
        <a:xfrm>
          <a:off x="180975" y="31251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twoCellAnchor>
    <xdr:from>
      <xdr:col>1</xdr:col>
      <xdr:colOff>1971544</xdr:colOff>
      <xdr:row>937</xdr:row>
      <xdr:rowOff>76215</xdr:rowOff>
    </xdr:from>
    <xdr:to>
      <xdr:col>1</xdr:col>
      <xdr:colOff>2156275</xdr:colOff>
      <xdr:row>938</xdr:row>
      <xdr:rowOff>139288</xdr:rowOff>
    </xdr:to>
    <xdr:sp macro="" textlink="">
      <xdr:nvSpPr>
        <xdr:cNvPr id="54" name="5 Rectángulo"/>
        <xdr:cNvSpPr/>
      </xdr:nvSpPr>
      <xdr:spPr>
        <a:xfrm>
          <a:off x="1333369" y="1636204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937</xdr:row>
      <xdr:rowOff>76230</xdr:rowOff>
    </xdr:from>
    <xdr:to>
      <xdr:col>3</xdr:col>
      <xdr:colOff>460823</xdr:colOff>
      <xdr:row>938</xdr:row>
      <xdr:rowOff>139303</xdr:rowOff>
    </xdr:to>
    <xdr:sp macro="" textlink="">
      <xdr:nvSpPr>
        <xdr:cNvPr id="55" name="11 Rectángulo"/>
        <xdr:cNvSpPr/>
      </xdr:nvSpPr>
      <xdr:spPr>
        <a:xfrm>
          <a:off x="8067542" y="1636204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1</xdr:col>
      <xdr:colOff>1971544</xdr:colOff>
      <xdr:row>937</xdr:row>
      <xdr:rowOff>76215</xdr:rowOff>
    </xdr:from>
    <xdr:to>
      <xdr:col>1</xdr:col>
      <xdr:colOff>2156275</xdr:colOff>
      <xdr:row>938</xdr:row>
      <xdr:rowOff>139288</xdr:rowOff>
    </xdr:to>
    <xdr:sp macro="" textlink="">
      <xdr:nvSpPr>
        <xdr:cNvPr id="56" name="5 Rectángulo"/>
        <xdr:cNvSpPr/>
      </xdr:nvSpPr>
      <xdr:spPr>
        <a:xfrm>
          <a:off x="1333369" y="1636204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937</xdr:row>
      <xdr:rowOff>76230</xdr:rowOff>
    </xdr:from>
    <xdr:to>
      <xdr:col>3</xdr:col>
      <xdr:colOff>460823</xdr:colOff>
      <xdr:row>938</xdr:row>
      <xdr:rowOff>139303</xdr:rowOff>
    </xdr:to>
    <xdr:sp macro="" textlink="">
      <xdr:nvSpPr>
        <xdr:cNvPr id="57" name="11 Rectángulo"/>
        <xdr:cNvSpPr/>
      </xdr:nvSpPr>
      <xdr:spPr>
        <a:xfrm>
          <a:off x="8067542" y="1636204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1</xdr:col>
      <xdr:colOff>1971544</xdr:colOff>
      <xdr:row>2827</xdr:row>
      <xdr:rowOff>76215</xdr:rowOff>
    </xdr:from>
    <xdr:to>
      <xdr:col>1</xdr:col>
      <xdr:colOff>2156275</xdr:colOff>
      <xdr:row>2828</xdr:row>
      <xdr:rowOff>139288</xdr:rowOff>
    </xdr:to>
    <xdr:sp macro="" textlink="">
      <xdr:nvSpPr>
        <xdr:cNvPr id="58" name="5 Rectángulo"/>
        <xdr:cNvSpPr/>
      </xdr:nvSpPr>
      <xdr:spPr>
        <a:xfrm>
          <a:off x="1333369" y="4700206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2827</xdr:row>
      <xdr:rowOff>76230</xdr:rowOff>
    </xdr:from>
    <xdr:to>
      <xdr:col>3</xdr:col>
      <xdr:colOff>460823</xdr:colOff>
      <xdr:row>2828</xdr:row>
      <xdr:rowOff>139303</xdr:rowOff>
    </xdr:to>
    <xdr:sp macro="" textlink="">
      <xdr:nvSpPr>
        <xdr:cNvPr id="59" name="11 Rectángulo"/>
        <xdr:cNvSpPr/>
      </xdr:nvSpPr>
      <xdr:spPr>
        <a:xfrm>
          <a:off x="8067542" y="4700206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oneCellAnchor>
    <xdr:from>
      <xdr:col>1</xdr:col>
      <xdr:colOff>0</xdr:colOff>
      <xdr:row>1435</xdr:row>
      <xdr:rowOff>0</xdr:rowOff>
    </xdr:from>
    <xdr:ext cx="184731" cy="264560"/>
    <xdr:sp macro="" textlink="">
      <xdr:nvSpPr>
        <xdr:cNvPr id="60" name="59 CuadroTexto"/>
        <xdr:cNvSpPr txBox="1"/>
      </xdr:nvSpPr>
      <xdr:spPr>
        <a:xfrm>
          <a:off x="180975" y="24418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1435</xdr:row>
      <xdr:rowOff>0</xdr:rowOff>
    </xdr:from>
    <xdr:ext cx="184731" cy="264560"/>
    <xdr:sp macro="" textlink="">
      <xdr:nvSpPr>
        <xdr:cNvPr id="61" name="60 CuadroTexto"/>
        <xdr:cNvSpPr txBox="1"/>
      </xdr:nvSpPr>
      <xdr:spPr>
        <a:xfrm>
          <a:off x="180975" y="24418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1443</xdr:row>
      <xdr:rowOff>0</xdr:rowOff>
    </xdr:from>
    <xdr:ext cx="184731" cy="264560"/>
    <xdr:sp macro="" textlink="">
      <xdr:nvSpPr>
        <xdr:cNvPr id="62" name="61 CuadroTexto"/>
        <xdr:cNvSpPr txBox="1"/>
      </xdr:nvSpPr>
      <xdr:spPr>
        <a:xfrm>
          <a:off x="180975" y="24547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1809</xdr:row>
      <xdr:rowOff>0</xdr:rowOff>
    </xdr:from>
    <xdr:ext cx="184731" cy="264560"/>
    <xdr:sp macro="" textlink="">
      <xdr:nvSpPr>
        <xdr:cNvPr id="63" name="62 CuadroTexto"/>
        <xdr:cNvSpPr txBox="1"/>
      </xdr:nvSpPr>
      <xdr:spPr>
        <a:xfrm>
          <a:off x="180975" y="30474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1809</xdr:row>
      <xdr:rowOff>0</xdr:rowOff>
    </xdr:from>
    <xdr:ext cx="184731" cy="264560"/>
    <xdr:sp macro="" textlink="">
      <xdr:nvSpPr>
        <xdr:cNvPr id="64" name="63 CuadroTexto"/>
        <xdr:cNvSpPr txBox="1"/>
      </xdr:nvSpPr>
      <xdr:spPr>
        <a:xfrm>
          <a:off x="180975" y="30474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1857</xdr:row>
      <xdr:rowOff>0</xdr:rowOff>
    </xdr:from>
    <xdr:ext cx="184731" cy="264560"/>
    <xdr:sp macro="" textlink="">
      <xdr:nvSpPr>
        <xdr:cNvPr id="65" name="64 CuadroTexto"/>
        <xdr:cNvSpPr txBox="1"/>
      </xdr:nvSpPr>
      <xdr:spPr>
        <a:xfrm>
          <a:off x="180975" y="31251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oneCellAnchor>
    <xdr:from>
      <xdr:col>1</xdr:col>
      <xdr:colOff>0</xdr:colOff>
      <xdr:row>1857</xdr:row>
      <xdr:rowOff>0</xdr:rowOff>
    </xdr:from>
    <xdr:ext cx="184731" cy="264560"/>
    <xdr:sp macro="" textlink="">
      <xdr:nvSpPr>
        <xdr:cNvPr id="66" name="65 CuadroTexto"/>
        <xdr:cNvSpPr txBox="1"/>
      </xdr:nvSpPr>
      <xdr:spPr>
        <a:xfrm>
          <a:off x="180975" y="31251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sz="1100"/>
        </a:p>
      </xdr:txBody>
    </xdr:sp>
    <xdr:clientData/>
  </xdr:oneCellAnchor>
  <xdr:twoCellAnchor>
    <xdr:from>
      <xdr:col>1</xdr:col>
      <xdr:colOff>1971544</xdr:colOff>
      <xdr:row>937</xdr:row>
      <xdr:rowOff>76215</xdr:rowOff>
    </xdr:from>
    <xdr:to>
      <xdr:col>1</xdr:col>
      <xdr:colOff>2156275</xdr:colOff>
      <xdr:row>938</xdr:row>
      <xdr:rowOff>139288</xdr:rowOff>
    </xdr:to>
    <xdr:sp macro="" textlink="">
      <xdr:nvSpPr>
        <xdr:cNvPr id="67" name="5 Rectángulo"/>
        <xdr:cNvSpPr/>
      </xdr:nvSpPr>
      <xdr:spPr>
        <a:xfrm>
          <a:off x="1333369" y="163620465"/>
          <a:ext cx="3756"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twoCellAnchor>
    <xdr:from>
      <xdr:col>3</xdr:col>
      <xdr:colOff>276092</xdr:colOff>
      <xdr:row>937</xdr:row>
      <xdr:rowOff>76230</xdr:rowOff>
    </xdr:from>
    <xdr:to>
      <xdr:col>3</xdr:col>
      <xdr:colOff>460823</xdr:colOff>
      <xdr:row>938</xdr:row>
      <xdr:rowOff>139303</xdr:rowOff>
    </xdr:to>
    <xdr:sp macro="" textlink="">
      <xdr:nvSpPr>
        <xdr:cNvPr id="68" name="11 Rectángulo"/>
        <xdr:cNvSpPr/>
      </xdr:nvSpPr>
      <xdr:spPr>
        <a:xfrm>
          <a:off x="8067542" y="163620480"/>
          <a:ext cx="184731" cy="224998"/>
        </a:xfrm>
        <a:prstGeom prst="rect">
          <a:avLst/>
        </a:prstGeom>
        <a:noFill/>
      </xdr:spPr>
      <xdr:txBody>
        <a:bodyPr wrap="none" lIns="91440" tIns="45720" rIns="91440" bIns="45720">
          <a:noAutofit/>
        </a:bodyPr>
        <a:lstStyle/>
        <a:p>
          <a:pPr algn="ctr"/>
          <a:endParaRPr lang="es-ES" sz="900" b="1" cap="none" spc="0">
            <a:ln w="10541" cmpd="sng">
              <a:solidFill>
                <a:srgbClr val="7D7D7D">
                  <a:tint val="100000"/>
                  <a:shade val="100000"/>
                  <a:satMod val="110000"/>
                </a:srgbClr>
              </a:solidFill>
              <a:prstDash val="solid"/>
            </a:ln>
            <a:solidFill>
              <a:sysClr val="windowText" lastClr="000000"/>
            </a:solidFill>
            <a:effectLst/>
            <a:latin typeface="Antique Olive" pitchFamily="34" charset="0"/>
          </a:endParaRPr>
        </a:p>
      </xdr:txBody>
    </xdr:sp>
    <xdr:clientData/>
  </xdr:twoCellAnchor>
  <xdr:oneCellAnchor>
    <xdr:from>
      <xdr:col>1</xdr:col>
      <xdr:colOff>0</xdr:colOff>
      <xdr:row>5843</xdr:row>
      <xdr:rowOff>0</xdr:rowOff>
    </xdr:from>
    <xdr:ext cx="184731" cy="264560"/>
    <xdr:sp macro="" textlink="">
      <xdr:nvSpPr>
        <xdr:cNvPr id="69" name="68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0" name="3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1" name="4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2" name="5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3" name="6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4" name="7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5" name="8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6" name="7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7" name="8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8" name="5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79" name="6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80" name="7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5843</xdr:row>
      <xdr:rowOff>0</xdr:rowOff>
    </xdr:from>
    <xdr:ext cx="184731" cy="264560"/>
    <xdr:sp macro="" textlink="">
      <xdr:nvSpPr>
        <xdr:cNvPr id="81" name="8 CuadroTexto"/>
        <xdr:cNvSpPr txBox="1"/>
      </xdr:nvSpPr>
      <xdr:spPr>
        <a:xfrm>
          <a:off x="1809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8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8" name="5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99" name="6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0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1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8" name="5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29" name="6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3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4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2</xdr:col>
      <xdr:colOff>0</xdr:colOff>
      <xdr:row>5843</xdr:row>
      <xdr:rowOff>0</xdr:rowOff>
    </xdr:from>
    <xdr:ext cx="184731" cy="264560"/>
    <xdr:sp macro="" textlink="">
      <xdr:nvSpPr>
        <xdr:cNvPr id="14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4785</xdr:row>
      <xdr:rowOff>0</xdr:rowOff>
    </xdr:from>
    <xdr:ext cx="184731" cy="264560"/>
    <xdr:sp macro="" textlink="">
      <xdr:nvSpPr>
        <xdr:cNvPr id="142" name="141 CuadroTexto"/>
        <xdr:cNvSpPr txBox="1"/>
      </xdr:nvSpPr>
      <xdr:spPr>
        <a:xfrm>
          <a:off x="180975" y="57883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4785</xdr:row>
      <xdr:rowOff>0</xdr:rowOff>
    </xdr:from>
    <xdr:ext cx="184731" cy="264560"/>
    <xdr:sp macro="" textlink="">
      <xdr:nvSpPr>
        <xdr:cNvPr id="143" name="3 CuadroTexto"/>
        <xdr:cNvSpPr txBox="1"/>
      </xdr:nvSpPr>
      <xdr:spPr>
        <a:xfrm>
          <a:off x="180975" y="57883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4793</xdr:row>
      <xdr:rowOff>0</xdr:rowOff>
    </xdr:from>
    <xdr:ext cx="184731" cy="264560"/>
    <xdr:sp macro="" textlink="">
      <xdr:nvSpPr>
        <xdr:cNvPr id="144" name="4 CuadroTexto"/>
        <xdr:cNvSpPr txBox="1"/>
      </xdr:nvSpPr>
      <xdr:spPr>
        <a:xfrm>
          <a:off x="180975" y="59178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5159</xdr:row>
      <xdr:rowOff>0</xdr:rowOff>
    </xdr:from>
    <xdr:ext cx="184731" cy="264560"/>
    <xdr:sp macro="" textlink="">
      <xdr:nvSpPr>
        <xdr:cNvPr id="145" name="5 CuadroTexto"/>
        <xdr:cNvSpPr txBox="1"/>
      </xdr:nvSpPr>
      <xdr:spPr>
        <a:xfrm>
          <a:off x="180975" y="134635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5159</xdr:row>
      <xdr:rowOff>0</xdr:rowOff>
    </xdr:from>
    <xdr:ext cx="184731" cy="264560"/>
    <xdr:sp macro="" textlink="">
      <xdr:nvSpPr>
        <xdr:cNvPr id="146" name="6 CuadroTexto"/>
        <xdr:cNvSpPr txBox="1"/>
      </xdr:nvSpPr>
      <xdr:spPr>
        <a:xfrm>
          <a:off x="180975" y="134635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5207</xdr:row>
      <xdr:rowOff>0</xdr:rowOff>
    </xdr:from>
    <xdr:ext cx="184731" cy="264560"/>
    <xdr:sp macro="" textlink="">
      <xdr:nvSpPr>
        <xdr:cNvPr id="147" name="7 CuadroTexto"/>
        <xdr:cNvSpPr txBox="1"/>
      </xdr:nvSpPr>
      <xdr:spPr>
        <a:xfrm>
          <a:off x="180975" y="1428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oneCellAnchor>
    <xdr:from>
      <xdr:col>1</xdr:col>
      <xdr:colOff>0</xdr:colOff>
      <xdr:row>5207</xdr:row>
      <xdr:rowOff>0</xdr:rowOff>
    </xdr:from>
    <xdr:ext cx="184731" cy="264560"/>
    <xdr:sp macro="" textlink="">
      <xdr:nvSpPr>
        <xdr:cNvPr id="148" name="8 CuadroTexto"/>
        <xdr:cNvSpPr txBox="1"/>
      </xdr:nvSpPr>
      <xdr:spPr>
        <a:xfrm>
          <a:off x="180975" y="1428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oneCellAnchor>
  <xdr:twoCellAnchor>
    <xdr:from>
      <xdr:col>1</xdr:col>
      <xdr:colOff>3152775</xdr:colOff>
      <xdr:row>5939</xdr:row>
      <xdr:rowOff>8989</xdr:rowOff>
    </xdr:from>
    <xdr:to>
      <xdr:col>2</xdr:col>
      <xdr:colOff>171449</xdr:colOff>
      <xdr:row>5940</xdr:row>
      <xdr:rowOff>99147</xdr:rowOff>
    </xdr:to>
    <xdr:sp macro="" textlink="">
      <xdr:nvSpPr>
        <xdr:cNvPr id="149"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50"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51"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52"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53"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54"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55"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56"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57"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58"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59"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0"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1" name="6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2" name="5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3"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4"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5"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66"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67"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68"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69"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70"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71"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72"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73"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5940</xdr:row>
      <xdr:rowOff>25087</xdr:rowOff>
    </xdr:from>
    <xdr:to>
      <xdr:col>2</xdr:col>
      <xdr:colOff>171449</xdr:colOff>
      <xdr:row>5941</xdr:row>
      <xdr:rowOff>115246</xdr:rowOff>
    </xdr:to>
    <xdr:sp macro="" textlink="">
      <xdr:nvSpPr>
        <xdr:cNvPr id="174"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75"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76"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77"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5939</xdr:row>
      <xdr:rowOff>8989</xdr:rowOff>
    </xdr:from>
    <xdr:to>
      <xdr:col>2</xdr:col>
      <xdr:colOff>171449</xdr:colOff>
      <xdr:row>5940</xdr:row>
      <xdr:rowOff>99147</xdr:rowOff>
    </xdr:to>
    <xdr:sp macro="" textlink="">
      <xdr:nvSpPr>
        <xdr:cNvPr id="178"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79"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80"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81"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82"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83"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84"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85"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86"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87"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88"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89"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0"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1" name="6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2" name="5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3"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4"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5"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196"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97"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98"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199"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200"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201"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202"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203"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5930</xdr:row>
      <xdr:rowOff>54601</xdr:rowOff>
    </xdr:from>
    <xdr:to>
      <xdr:col>2</xdr:col>
      <xdr:colOff>171449</xdr:colOff>
      <xdr:row>5931</xdr:row>
      <xdr:rowOff>144760</xdr:rowOff>
    </xdr:to>
    <xdr:sp macro="" textlink="">
      <xdr:nvSpPr>
        <xdr:cNvPr id="204"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205"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206"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207"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1</xdr:col>
      <xdr:colOff>3152775</xdr:colOff>
      <xdr:row>5929</xdr:row>
      <xdr:rowOff>38503</xdr:rowOff>
    </xdr:from>
    <xdr:to>
      <xdr:col>2</xdr:col>
      <xdr:colOff>171449</xdr:colOff>
      <xdr:row>5930</xdr:row>
      <xdr:rowOff>128661</xdr:rowOff>
    </xdr:to>
    <xdr:sp macro="" textlink="">
      <xdr:nvSpPr>
        <xdr:cNvPr id="208"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09"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10"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11"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12"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3"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4"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5"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6"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7"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8"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19"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20"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1"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2"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3"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4"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5" name="5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6" name="6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7"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8"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29"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30"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31"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32"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33" name="7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1279</xdr:row>
      <xdr:rowOff>0</xdr:rowOff>
    </xdr:from>
    <xdr:to>
      <xdr:col>2</xdr:col>
      <xdr:colOff>1962149</xdr:colOff>
      <xdr:row>1280</xdr:row>
      <xdr:rowOff>90159</xdr:rowOff>
    </xdr:to>
    <xdr:sp macro="" textlink="">
      <xdr:nvSpPr>
        <xdr:cNvPr id="234" name="8 CuadroTexto"/>
        <xdr:cNvSpPr txBox="1"/>
      </xdr:nvSpPr>
      <xdr:spPr>
        <a:xfrm>
          <a:off x="3333750" y="271325662"/>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35"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36"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37" name="7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1277</xdr:row>
      <xdr:rowOff>142875</xdr:rowOff>
    </xdr:from>
    <xdr:to>
      <xdr:col>2</xdr:col>
      <xdr:colOff>1962149</xdr:colOff>
      <xdr:row>1279</xdr:row>
      <xdr:rowOff>71108</xdr:rowOff>
    </xdr:to>
    <xdr:sp macro="" textlink="">
      <xdr:nvSpPr>
        <xdr:cNvPr id="238" name="8 CuadroTexto"/>
        <xdr:cNvSpPr txBox="1"/>
      </xdr:nvSpPr>
      <xdr:spPr>
        <a:xfrm>
          <a:off x="3333750" y="271147639"/>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39"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40"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41"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42"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3"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4"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5"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6"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7"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8"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49"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50"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1"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2"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3"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4"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5" name="5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6" name="6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7"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8"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59"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60"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61"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62"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63" name="7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1268</xdr:row>
      <xdr:rowOff>95250</xdr:rowOff>
    </xdr:from>
    <xdr:to>
      <xdr:col>2</xdr:col>
      <xdr:colOff>1962149</xdr:colOff>
      <xdr:row>1270</xdr:row>
      <xdr:rowOff>23484</xdr:rowOff>
    </xdr:to>
    <xdr:sp macro="" textlink="">
      <xdr:nvSpPr>
        <xdr:cNvPr id="264" name="8 CuadroTexto"/>
        <xdr:cNvSpPr txBox="1"/>
      </xdr:nvSpPr>
      <xdr:spPr>
        <a:xfrm>
          <a:off x="3333750" y="269735926"/>
          <a:ext cx="180974" cy="252084"/>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65"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66"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67" name="7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1781175</xdr:colOff>
      <xdr:row>1267</xdr:row>
      <xdr:rowOff>85725</xdr:rowOff>
    </xdr:from>
    <xdr:to>
      <xdr:col>2</xdr:col>
      <xdr:colOff>1962149</xdr:colOff>
      <xdr:row>1269</xdr:row>
      <xdr:rowOff>13958</xdr:rowOff>
    </xdr:to>
    <xdr:sp macro="" textlink="">
      <xdr:nvSpPr>
        <xdr:cNvPr id="268" name="8 CuadroTexto"/>
        <xdr:cNvSpPr txBox="1"/>
      </xdr:nvSpPr>
      <xdr:spPr>
        <a:xfrm>
          <a:off x="3333750" y="269557903"/>
          <a:ext cx="180974" cy="252083"/>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6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7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1" name="6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2" name="5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8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29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0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1" name="6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2" name="5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19"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0"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1"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2"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3"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4"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5"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6"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7" name="8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twoCellAnchor>
    <xdr:from>
      <xdr:col>2</xdr:col>
      <xdr:colOff>1790700</xdr:colOff>
      <xdr:row>1176</xdr:row>
      <xdr:rowOff>19050</xdr:rowOff>
    </xdr:from>
    <xdr:to>
      <xdr:col>2</xdr:col>
      <xdr:colOff>1975431</xdr:colOff>
      <xdr:row>1177</xdr:row>
      <xdr:rowOff>121685</xdr:rowOff>
    </xdr:to>
    <xdr:sp macro="" textlink="">
      <xdr:nvSpPr>
        <xdr:cNvPr id="328" name="7 CuadroTexto"/>
        <xdr:cNvSpPr txBox="1"/>
      </xdr:nvSpPr>
      <xdr:spPr>
        <a:xfrm>
          <a:off x="3343275" y="25559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es-MX"/>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K6193"/>
  <sheetViews>
    <sheetView tabSelected="1" zoomScale="124" zoomScaleNormal="124" workbookViewId="0">
      <selection activeCell="C19" sqref="C19"/>
    </sheetView>
  </sheetViews>
  <sheetFormatPr baseColWidth="10" defaultRowHeight="12.75"/>
  <cols>
    <col min="1" max="1" width="2.7109375" style="1" customWidth="1"/>
    <col min="2" max="2" width="20.42578125" style="1" customWidth="1"/>
    <col min="3" max="3" width="79.85546875" style="1" customWidth="1"/>
    <col min="4" max="4" width="34.5703125" style="1" customWidth="1"/>
    <col min="5" max="5" width="3.140625" style="1" customWidth="1"/>
    <col min="6" max="9" width="11.42578125" style="1"/>
    <col min="10" max="10" width="12.85546875" style="1" bestFit="1" customWidth="1"/>
    <col min="11" max="11" width="16.7109375" style="1" customWidth="1"/>
    <col min="12" max="16384" width="11.42578125" style="1"/>
  </cols>
  <sheetData>
    <row r="1" spans="2:4">
      <c r="D1" s="2" t="s">
        <v>0</v>
      </c>
    </row>
    <row r="2" spans="2:4" ht="48" customHeight="1">
      <c r="B2" s="3"/>
      <c r="C2" s="77" t="s">
        <v>1</v>
      </c>
      <c r="D2" s="78"/>
    </row>
    <row r="3" spans="2:4">
      <c r="B3" s="79" t="s">
        <v>2</v>
      </c>
      <c r="C3" s="80"/>
      <c r="D3" s="81"/>
    </row>
    <row r="4" spans="2:4">
      <c r="B4" s="82" t="s">
        <v>3</v>
      </c>
      <c r="C4" s="83"/>
      <c r="D4" s="84"/>
    </row>
    <row r="5" spans="2:4">
      <c r="B5" s="4" t="s">
        <v>4</v>
      </c>
      <c r="C5" s="4" t="s">
        <v>5</v>
      </c>
      <c r="D5" s="4" t="s">
        <v>6</v>
      </c>
    </row>
    <row r="6" spans="2:4" s="5" customFormat="1">
      <c r="B6" s="6" t="s">
        <v>7</v>
      </c>
      <c r="C6" s="6" t="s">
        <v>8</v>
      </c>
      <c r="D6" s="7">
        <v>2211785999.0799999</v>
      </c>
    </row>
    <row r="7" spans="2:4" s="8" customFormat="1">
      <c r="B7" s="6" t="s">
        <v>9</v>
      </c>
      <c r="C7" s="6" t="s">
        <v>10</v>
      </c>
      <c r="D7" s="7">
        <v>175696543.19</v>
      </c>
    </row>
    <row r="8" spans="2:4" s="5" customFormat="1">
      <c r="B8" s="9" t="s">
        <v>11</v>
      </c>
      <c r="C8" s="9" t="s">
        <v>12</v>
      </c>
      <c r="D8" s="10">
        <v>175696543.19</v>
      </c>
    </row>
    <row r="9" spans="2:4" s="8" customFormat="1">
      <c r="B9" s="6" t="s">
        <v>13</v>
      </c>
      <c r="C9" s="6" t="s">
        <v>14</v>
      </c>
      <c r="D9" s="7">
        <v>28569187.300000001</v>
      </c>
    </row>
    <row r="10" spans="2:4" s="5" customFormat="1">
      <c r="B10" s="9" t="s">
        <v>15</v>
      </c>
      <c r="C10" s="9" t="s">
        <v>16</v>
      </c>
      <c r="D10" s="10">
        <v>28569187.300000001</v>
      </c>
    </row>
    <row r="11" spans="2:4" s="11" customFormat="1">
      <c r="B11" s="6" t="s">
        <v>17</v>
      </c>
      <c r="C11" s="6" t="s">
        <v>18</v>
      </c>
      <c r="D11" s="7">
        <v>1951307553.73</v>
      </c>
    </row>
    <row r="12" spans="2:4" s="11" customFormat="1">
      <c r="B12" s="6" t="s">
        <v>19</v>
      </c>
      <c r="C12" s="6" t="s">
        <v>20</v>
      </c>
      <c r="D12" s="7">
        <v>1951307553.73</v>
      </c>
    </row>
    <row r="13" spans="2:4">
      <c r="B13" s="9" t="s">
        <v>21</v>
      </c>
      <c r="C13" s="9" t="s">
        <v>22</v>
      </c>
      <c r="D13" s="10">
        <v>450869998.31999999</v>
      </c>
    </row>
    <row r="14" spans="2:4">
      <c r="B14" s="9" t="s">
        <v>23</v>
      </c>
      <c r="C14" s="9" t="s">
        <v>24</v>
      </c>
      <c r="D14" s="10">
        <v>481699776.11000001</v>
      </c>
    </row>
    <row r="15" spans="2:4">
      <c r="B15" s="9" t="s">
        <v>25</v>
      </c>
      <c r="C15" s="9" t="s">
        <v>26</v>
      </c>
      <c r="D15" s="10">
        <v>65872999.93</v>
      </c>
    </row>
    <row r="16" spans="2:4">
      <c r="B16" s="9" t="s">
        <v>27</v>
      </c>
      <c r="C16" s="9" t="s">
        <v>28</v>
      </c>
      <c r="D16" s="10">
        <v>59398549.850000001</v>
      </c>
    </row>
    <row r="17" spans="2:4">
      <c r="B17" s="9" t="s">
        <v>29</v>
      </c>
      <c r="C17" s="9" t="s">
        <v>30</v>
      </c>
      <c r="D17" s="10">
        <v>54468786.359999999</v>
      </c>
    </row>
    <row r="18" spans="2:4">
      <c r="B18" s="9" t="s">
        <v>31</v>
      </c>
      <c r="C18" s="9" t="s">
        <v>32</v>
      </c>
      <c r="D18" s="10">
        <v>4054962.82</v>
      </c>
    </row>
    <row r="19" spans="2:4">
      <c r="B19" s="9" t="s">
        <v>33</v>
      </c>
      <c r="C19" s="9" t="s">
        <v>34</v>
      </c>
      <c r="D19" s="10">
        <v>518552.68</v>
      </c>
    </row>
    <row r="20" spans="2:4">
      <c r="B20" s="9" t="s">
        <v>35</v>
      </c>
      <c r="C20" s="9" t="s">
        <v>36</v>
      </c>
      <c r="D20" s="10">
        <v>356247.99</v>
      </c>
    </row>
    <row r="21" spans="2:4">
      <c r="B21" s="9" t="s">
        <v>37</v>
      </c>
      <c r="C21" s="9" t="s">
        <v>38</v>
      </c>
      <c r="D21" s="10">
        <v>9662548.6999999993</v>
      </c>
    </row>
    <row r="22" spans="2:4">
      <c r="B22" s="9" t="s">
        <v>39</v>
      </c>
      <c r="C22" s="9" t="s">
        <v>40</v>
      </c>
      <c r="D22" s="10">
        <v>3265737.31</v>
      </c>
    </row>
    <row r="23" spans="2:4">
      <c r="B23" s="9" t="s">
        <v>41</v>
      </c>
      <c r="C23" s="9" t="s">
        <v>42</v>
      </c>
      <c r="D23" s="10">
        <v>197750</v>
      </c>
    </row>
    <row r="24" spans="2:4">
      <c r="B24" s="9" t="s">
        <v>43</v>
      </c>
      <c r="C24" s="9" t="s">
        <v>44</v>
      </c>
      <c r="D24" s="10">
        <v>19812523.539999999</v>
      </c>
    </row>
    <row r="25" spans="2:4">
      <c r="B25" s="9" t="s">
        <v>45</v>
      </c>
      <c r="C25" s="9" t="s">
        <v>46</v>
      </c>
      <c r="D25" s="10">
        <v>4826345.43</v>
      </c>
    </row>
    <row r="26" spans="2:4">
      <c r="B26" s="9" t="s">
        <v>47</v>
      </c>
      <c r="C26" s="9" t="s">
        <v>48</v>
      </c>
      <c r="D26" s="10">
        <v>39051057.840000004</v>
      </c>
    </row>
    <row r="27" spans="2:4">
      <c r="B27" s="9" t="s">
        <v>49</v>
      </c>
      <c r="C27" s="9" t="s">
        <v>50</v>
      </c>
      <c r="D27" s="10">
        <v>146477475.63</v>
      </c>
    </row>
    <row r="28" spans="2:4">
      <c r="B28" s="9" t="s">
        <v>51</v>
      </c>
      <c r="C28" s="9" t="s">
        <v>52</v>
      </c>
      <c r="D28" s="10">
        <v>657612426.26999998</v>
      </c>
    </row>
    <row r="29" spans="2:4">
      <c r="B29" s="9" t="s">
        <v>53</v>
      </c>
      <c r="C29" s="9" t="s">
        <v>54</v>
      </c>
      <c r="D29" s="10">
        <v>12560364.800000001</v>
      </c>
    </row>
    <row r="30" spans="2:4">
      <c r="B30" s="9" t="s">
        <v>55</v>
      </c>
      <c r="C30" s="9" t="s">
        <v>56</v>
      </c>
      <c r="D30" s="10">
        <v>12560364.800000001</v>
      </c>
    </row>
    <row r="31" spans="2:4" s="11" customFormat="1">
      <c r="B31" s="6" t="s">
        <v>57</v>
      </c>
      <c r="C31" s="6" t="s">
        <v>58</v>
      </c>
      <c r="D31" s="7">
        <v>38474256.770000003</v>
      </c>
    </row>
    <row r="32" spans="2:4">
      <c r="B32" s="9" t="s">
        <v>59</v>
      </c>
      <c r="C32" s="9" t="s">
        <v>60</v>
      </c>
      <c r="D32" s="10">
        <v>38474256.770000003</v>
      </c>
    </row>
    <row r="33" spans="2:4">
      <c r="B33" s="9" t="s">
        <v>61</v>
      </c>
      <c r="C33" s="9" t="s">
        <v>24</v>
      </c>
      <c r="D33" s="10">
        <v>11072403.109999999</v>
      </c>
    </row>
    <row r="34" spans="2:4">
      <c r="B34" s="9" t="s">
        <v>62</v>
      </c>
      <c r="C34" s="9" t="s">
        <v>26</v>
      </c>
      <c r="D34" s="10">
        <v>20868093.510000002</v>
      </c>
    </row>
    <row r="35" spans="2:4">
      <c r="B35" s="9" t="s">
        <v>63</v>
      </c>
      <c r="C35" s="9" t="s">
        <v>64</v>
      </c>
      <c r="D35" s="10">
        <v>1780615.46</v>
      </c>
    </row>
    <row r="36" spans="2:4">
      <c r="B36" s="9" t="s">
        <v>65</v>
      </c>
      <c r="C36" s="9" t="s">
        <v>66</v>
      </c>
      <c r="D36" s="10">
        <v>19087478.050000001</v>
      </c>
    </row>
    <row r="37" spans="2:4">
      <c r="B37" s="9" t="s">
        <v>67</v>
      </c>
      <c r="C37" s="9" t="s">
        <v>68</v>
      </c>
      <c r="D37" s="10">
        <v>6533760.1500000004</v>
      </c>
    </row>
    <row r="38" spans="2:4" s="11" customFormat="1">
      <c r="B38" s="6" t="s">
        <v>69</v>
      </c>
      <c r="C38" s="6" t="s">
        <v>70</v>
      </c>
      <c r="D38" s="7">
        <v>7227986.75</v>
      </c>
    </row>
    <row r="39" spans="2:4">
      <c r="B39" s="9" t="s">
        <v>71</v>
      </c>
      <c r="C39" s="9" t="s">
        <v>72</v>
      </c>
      <c r="D39" s="10">
        <v>30277</v>
      </c>
    </row>
    <row r="40" spans="2:4">
      <c r="B40" s="9" t="s">
        <v>73</v>
      </c>
      <c r="C40" s="9" t="s">
        <v>74</v>
      </c>
      <c r="D40" s="10">
        <v>30277</v>
      </c>
    </row>
    <row r="41" spans="2:4">
      <c r="B41" s="9" t="s">
        <v>75</v>
      </c>
      <c r="C41" s="9" t="s">
        <v>60</v>
      </c>
      <c r="D41" s="10">
        <v>7197709.75</v>
      </c>
    </row>
    <row r="42" spans="2:4">
      <c r="B42" s="9" t="s">
        <v>76</v>
      </c>
      <c r="C42" s="9" t="s">
        <v>50</v>
      </c>
      <c r="D42" s="10">
        <v>7197709.75</v>
      </c>
    </row>
    <row r="43" spans="2:4" s="11" customFormat="1">
      <c r="B43" s="6" t="s">
        <v>77</v>
      </c>
      <c r="C43" s="6" t="s">
        <v>78</v>
      </c>
      <c r="D43" s="7">
        <v>10510471.34</v>
      </c>
    </row>
    <row r="44" spans="2:4">
      <c r="B44" s="9" t="s">
        <v>79</v>
      </c>
      <c r="C44" s="9" t="s">
        <v>80</v>
      </c>
      <c r="D44" s="10">
        <v>10510471.34</v>
      </c>
    </row>
    <row r="45" spans="2:4">
      <c r="B45" s="12"/>
      <c r="C45" s="59" t="s">
        <v>90</v>
      </c>
      <c r="D45" s="13">
        <f>D6</f>
        <v>2211785999.0799999</v>
      </c>
    </row>
    <row r="46" spans="2:4">
      <c r="B46" s="12"/>
      <c r="C46" s="20"/>
      <c r="D46" s="27"/>
    </row>
    <row r="47" spans="2:4">
      <c r="B47" s="12"/>
      <c r="C47" s="20"/>
      <c r="D47" s="27"/>
    </row>
    <row r="48" spans="2:4">
      <c r="B48" s="28" t="s">
        <v>9</v>
      </c>
      <c r="C48" s="22" t="s">
        <v>91</v>
      </c>
      <c r="D48" s="23">
        <v>9500000</v>
      </c>
    </row>
    <row r="49" spans="2:4">
      <c r="B49" s="28" t="s">
        <v>9</v>
      </c>
      <c r="C49" s="24" t="s">
        <v>92</v>
      </c>
      <c r="D49" s="25">
        <v>11050</v>
      </c>
    </row>
    <row r="50" spans="2:4" ht="25.5">
      <c r="B50" s="21" t="s">
        <v>9</v>
      </c>
      <c r="C50" s="22" t="s">
        <v>93</v>
      </c>
      <c r="D50" s="26">
        <v>3600</v>
      </c>
    </row>
    <row r="51" spans="2:4">
      <c r="B51" s="21" t="s">
        <v>9</v>
      </c>
      <c r="C51" s="22" t="s">
        <v>94</v>
      </c>
      <c r="D51" s="26">
        <v>44100</v>
      </c>
    </row>
    <row r="52" spans="2:4" ht="25.5">
      <c r="B52" s="21" t="s">
        <v>9</v>
      </c>
      <c r="C52" s="22" t="s">
        <v>95</v>
      </c>
      <c r="D52" s="26">
        <v>81517.5</v>
      </c>
    </row>
    <row r="53" spans="2:4" ht="25.5">
      <c r="B53" s="21" t="s">
        <v>9</v>
      </c>
      <c r="C53" s="22" t="s">
        <v>96</v>
      </c>
      <c r="D53" s="26">
        <v>32400</v>
      </c>
    </row>
    <row r="54" spans="2:4">
      <c r="B54" s="21" t="s">
        <v>9</v>
      </c>
      <c r="C54" s="22" t="s">
        <v>97</v>
      </c>
      <c r="D54" s="26">
        <v>132000</v>
      </c>
    </row>
    <row r="55" spans="2:4">
      <c r="B55" s="21" t="s">
        <v>9</v>
      </c>
      <c r="C55" s="22" t="s">
        <v>98</v>
      </c>
      <c r="D55" s="26">
        <v>6750</v>
      </c>
    </row>
    <row r="56" spans="2:4">
      <c r="B56" s="21" t="s">
        <v>9</v>
      </c>
      <c r="C56" s="22" t="s">
        <v>99</v>
      </c>
      <c r="D56" s="26">
        <v>361503.3</v>
      </c>
    </row>
    <row r="57" spans="2:4" ht="25.5">
      <c r="B57" s="21" t="s">
        <v>9</v>
      </c>
      <c r="C57" s="22" t="s">
        <v>100</v>
      </c>
      <c r="D57" s="26">
        <v>60000</v>
      </c>
    </row>
    <row r="58" spans="2:4" ht="25.5">
      <c r="B58" s="21" t="s">
        <v>9</v>
      </c>
      <c r="C58" s="22" t="s">
        <v>101</v>
      </c>
      <c r="D58" s="26">
        <v>8800</v>
      </c>
    </row>
    <row r="59" spans="2:4" ht="25.5">
      <c r="B59" s="21" t="s">
        <v>9</v>
      </c>
      <c r="C59" s="22" t="s">
        <v>102</v>
      </c>
      <c r="D59" s="26">
        <v>50000</v>
      </c>
    </row>
    <row r="60" spans="2:4" ht="38.25">
      <c r="B60" s="21" t="s">
        <v>9</v>
      </c>
      <c r="C60" s="22" t="s">
        <v>103</v>
      </c>
      <c r="D60" s="26">
        <v>40000</v>
      </c>
    </row>
    <row r="61" spans="2:4">
      <c r="B61" s="21" t="s">
        <v>9</v>
      </c>
      <c r="C61" s="22" t="s">
        <v>104</v>
      </c>
      <c r="D61" s="26">
        <v>164420.28</v>
      </c>
    </row>
    <row r="62" spans="2:4" ht="25.5">
      <c r="B62" s="21" t="s">
        <v>9</v>
      </c>
      <c r="C62" s="22" t="s">
        <v>105</v>
      </c>
      <c r="D62" s="26">
        <v>60000</v>
      </c>
    </row>
    <row r="63" spans="2:4" ht="38.25">
      <c r="B63" s="21" t="s">
        <v>9</v>
      </c>
      <c r="C63" s="22" t="s">
        <v>106</v>
      </c>
      <c r="D63" s="26">
        <v>132516</v>
      </c>
    </row>
    <row r="64" spans="2:4" ht="25.5">
      <c r="B64" s="21" t="s">
        <v>9</v>
      </c>
      <c r="C64" s="22" t="s">
        <v>107</v>
      </c>
      <c r="D64" s="26">
        <v>172800</v>
      </c>
    </row>
    <row r="65" spans="2:4" ht="38.25">
      <c r="B65" s="21" t="s">
        <v>9</v>
      </c>
      <c r="C65" s="22" t="s">
        <v>108</v>
      </c>
      <c r="D65" s="26">
        <v>52211.23</v>
      </c>
    </row>
    <row r="66" spans="2:4" ht="25.5">
      <c r="B66" s="21" t="s">
        <v>9</v>
      </c>
      <c r="C66" s="22" t="s">
        <v>109</v>
      </c>
      <c r="D66" s="26">
        <v>88829.68</v>
      </c>
    </row>
    <row r="67" spans="2:4" ht="38.25">
      <c r="B67" s="21" t="s">
        <v>9</v>
      </c>
      <c r="C67" s="22" t="s">
        <v>110</v>
      </c>
      <c r="D67" s="26">
        <v>21120</v>
      </c>
    </row>
    <row r="68" spans="2:4" ht="38.25">
      <c r="B68" s="21" t="s">
        <v>9</v>
      </c>
      <c r="C68" s="22" t="s">
        <v>111</v>
      </c>
      <c r="D68" s="26">
        <v>26595.24</v>
      </c>
    </row>
    <row r="69" spans="2:4" ht="38.25">
      <c r="B69" s="21" t="s">
        <v>9</v>
      </c>
      <c r="C69" s="22" t="s">
        <v>112</v>
      </c>
      <c r="D69" s="23">
        <v>85359.96</v>
      </c>
    </row>
    <row r="70" spans="2:4" ht="25.5">
      <c r="B70" s="21" t="s">
        <v>9</v>
      </c>
      <c r="C70" s="22" t="s">
        <v>113</v>
      </c>
      <c r="D70" s="23">
        <v>262400</v>
      </c>
    </row>
    <row r="71" spans="2:4" ht="25.5">
      <c r="B71" s="21" t="s">
        <v>9</v>
      </c>
      <c r="C71" s="22" t="s">
        <v>114</v>
      </c>
      <c r="D71" s="23">
        <v>250000</v>
      </c>
    </row>
    <row r="72" spans="2:4" ht="25.5">
      <c r="B72" s="21" t="s">
        <v>9</v>
      </c>
      <c r="C72" s="22" t="s">
        <v>115</v>
      </c>
      <c r="D72" s="23">
        <v>162620000</v>
      </c>
    </row>
    <row r="73" spans="2:4">
      <c r="B73" s="21" t="s">
        <v>9</v>
      </c>
      <c r="C73" s="22" t="s">
        <v>116</v>
      </c>
      <c r="D73" s="23">
        <v>577600</v>
      </c>
    </row>
    <row r="74" spans="2:4" ht="89.25">
      <c r="B74" s="21" t="s">
        <v>9</v>
      </c>
      <c r="C74" s="22" t="s">
        <v>117</v>
      </c>
      <c r="D74" s="23">
        <v>850970</v>
      </c>
    </row>
    <row r="75" spans="2:4">
      <c r="B75" s="12"/>
      <c r="C75" s="29" t="s">
        <v>118</v>
      </c>
      <c r="D75" s="13">
        <f>SUM(D48:D74)</f>
        <v>175696543.19</v>
      </c>
    </row>
    <row r="76" spans="2:4" s="5" customFormat="1" ht="32.25" customHeight="1">
      <c r="B76" s="21" t="s">
        <v>13</v>
      </c>
      <c r="C76" s="60" t="s">
        <v>119</v>
      </c>
      <c r="D76" s="61">
        <v>20918570.759999994</v>
      </c>
    </row>
    <row r="77" spans="2:4" s="5" customFormat="1" ht="25.5">
      <c r="B77" s="21" t="s">
        <v>13</v>
      </c>
      <c r="C77" s="60" t="s">
        <v>120</v>
      </c>
      <c r="D77" s="61">
        <v>84809.7</v>
      </c>
    </row>
    <row r="78" spans="2:4" s="5" customFormat="1" ht="25.5">
      <c r="B78" s="21" t="s">
        <v>13</v>
      </c>
      <c r="C78" s="60" t="s">
        <v>121</v>
      </c>
      <c r="D78" s="61">
        <v>98670.1</v>
      </c>
    </row>
    <row r="79" spans="2:4" s="5" customFormat="1" ht="25.5">
      <c r="B79" s="21" t="s">
        <v>13</v>
      </c>
      <c r="C79" s="60" t="s">
        <v>122</v>
      </c>
      <c r="D79" s="61">
        <v>196070.48</v>
      </c>
    </row>
    <row r="80" spans="2:4" s="5" customFormat="1" ht="25.5">
      <c r="B80" s="21" t="s">
        <v>13</v>
      </c>
      <c r="C80" s="60" t="s">
        <v>123</v>
      </c>
      <c r="D80" s="61">
        <v>69420</v>
      </c>
    </row>
    <row r="81" spans="2:4" s="5" customFormat="1" ht="25.5">
      <c r="B81" s="21" t="s">
        <v>13</v>
      </c>
      <c r="C81" s="60" t="s">
        <v>124</v>
      </c>
      <c r="D81" s="61">
        <v>54000</v>
      </c>
    </row>
    <row r="82" spans="2:4" s="5" customFormat="1" ht="25.5">
      <c r="B82" s="21" t="s">
        <v>13</v>
      </c>
      <c r="C82" s="60" t="s">
        <v>125</v>
      </c>
      <c r="D82" s="61">
        <v>35230</v>
      </c>
    </row>
    <row r="83" spans="2:4" s="5" customFormat="1" ht="25.5">
      <c r="B83" s="21" t="s">
        <v>13</v>
      </c>
      <c r="C83" s="60" t="s">
        <v>126</v>
      </c>
      <c r="D83" s="61">
        <v>76945</v>
      </c>
    </row>
    <row r="84" spans="2:4" s="5" customFormat="1" ht="25.5">
      <c r="B84" s="21" t="s">
        <v>13</v>
      </c>
      <c r="C84" s="60" t="s">
        <v>127</v>
      </c>
      <c r="D84" s="61">
        <v>29120</v>
      </c>
    </row>
    <row r="85" spans="2:4" s="5" customFormat="1">
      <c r="B85" s="21" t="s">
        <v>13</v>
      </c>
      <c r="C85" s="60" t="s">
        <v>128</v>
      </c>
      <c r="D85" s="61">
        <v>80442</v>
      </c>
    </row>
    <row r="86" spans="2:4" s="5" customFormat="1">
      <c r="B86" s="21" t="s">
        <v>13</v>
      </c>
      <c r="C86" s="60" t="s">
        <v>129</v>
      </c>
      <c r="D86" s="61">
        <v>66516</v>
      </c>
    </row>
    <row r="87" spans="2:4" s="5" customFormat="1">
      <c r="B87" s="21" t="s">
        <v>13</v>
      </c>
      <c r="C87" s="60" t="s">
        <v>130</v>
      </c>
      <c r="D87" s="61">
        <v>28407.05</v>
      </c>
    </row>
    <row r="88" spans="2:4" s="5" customFormat="1" ht="25.5">
      <c r="B88" s="21" t="s">
        <v>13</v>
      </c>
      <c r="C88" s="60" t="s">
        <v>131</v>
      </c>
      <c r="D88" s="61">
        <v>33150</v>
      </c>
    </row>
    <row r="89" spans="2:4" s="5" customFormat="1">
      <c r="B89" s="21" t="s">
        <v>13</v>
      </c>
      <c r="C89" s="60" t="s">
        <v>132</v>
      </c>
      <c r="D89" s="61">
        <v>10736.25</v>
      </c>
    </row>
    <row r="90" spans="2:4" s="5" customFormat="1">
      <c r="B90" s="21" t="s">
        <v>13</v>
      </c>
      <c r="C90" s="60" t="s">
        <v>133</v>
      </c>
      <c r="D90" s="61">
        <v>40022</v>
      </c>
    </row>
    <row r="91" spans="2:4" s="5" customFormat="1" ht="25.5">
      <c r="B91" s="21" t="s">
        <v>13</v>
      </c>
      <c r="C91" s="60" t="s">
        <v>134</v>
      </c>
      <c r="D91" s="61">
        <v>65145</v>
      </c>
    </row>
    <row r="92" spans="2:4" s="5" customFormat="1">
      <c r="B92" s="21" t="s">
        <v>13</v>
      </c>
      <c r="C92" s="60" t="s">
        <v>135</v>
      </c>
      <c r="D92" s="61">
        <v>28438</v>
      </c>
    </row>
    <row r="93" spans="2:4" s="5" customFormat="1">
      <c r="B93" s="21" t="s">
        <v>13</v>
      </c>
      <c r="C93" s="60" t="s">
        <v>136</v>
      </c>
      <c r="D93" s="61">
        <v>115140</v>
      </c>
    </row>
    <row r="94" spans="2:4" s="5" customFormat="1">
      <c r="B94" s="21" t="s">
        <v>13</v>
      </c>
      <c r="C94" s="60" t="s">
        <v>136</v>
      </c>
      <c r="D94" s="61">
        <v>90960</v>
      </c>
    </row>
    <row r="95" spans="2:4" s="5" customFormat="1" ht="25.5">
      <c r="B95" s="21" t="s">
        <v>13</v>
      </c>
      <c r="C95" s="60" t="s">
        <v>137</v>
      </c>
      <c r="D95" s="61">
        <v>20180</v>
      </c>
    </row>
    <row r="96" spans="2:4" s="5" customFormat="1" ht="25.5">
      <c r="B96" s="21" t="s">
        <v>13</v>
      </c>
      <c r="C96" s="60" t="s">
        <v>138</v>
      </c>
      <c r="D96" s="61">
        <v>7700</v>
      </c>
    </row>
    <row r="97" spans="2:4" s="5" customFormat="1" ht="38.25">
      <c r="B97" s="21" t="s">
        <v>13</v>
      </c>
      <c r="C97" s="60" t="s">
        <v>139</v>
      </c>
      <c r="D97" s="61">
        <v>21000</v>
      </c>
    </row>
    <row r="98" spans="2:4" s="5" customFormat="1" ht="38.25">
      <c r="B98" s="21" t="s">
        <v>13</v>
      </c>
      <c r="C98" s="60" t="s">
        <v>140</v>
      </c>
      <c r="D98" s="61">
        <v>10650</v>
      </c>
    </row>
    <row r="99" spans="2:4" s="5" customFormat="1" ht="63.75">
      <c r="B99" s="21" t="s">
        <v>13</v>
      </c>
      <c r="C99" s="60" t="s">
        <v>141</v>
      </c>
      <c r="D99" s="61">
        <v>8694.3700000000008</v>
      </c>
    </row>
    <row r="100" spans="2:4" s="5" customFormat="1" ht="51">
      <c r="B100" s="21" t="s">
        <v>13</v>
      </c>
      <c r="C100" s="60" t="s">
        <v>142</v>
      </c>
      <c r="D100" s="61">
        <v>3869.15</v>
      </c>
    </row>
    <row r="101" spans="2:4" s="5" customFormat="1" ht="38.25">
      <c r="B101" s="21" t="s">
        <v>13</v>
      </c>
      <c r="C101" s="60" t="s">
        <v>143</v>
      </c>
      <c r="D101" s="61">
        <v>4600</v>
      </c>
    </row>
    <row r="102" spans="2:4" s="5" customFormat="1" ht="63.75">
      <c r="B102" s="21" t="s">
        <v>13</v>
      </c>
      <c r="C102" s="60" t="s">
        <v>144</v>
      </c>
      <c r="D102" s="61">
        <v>20286.86</v>
      </c>
    </row>
    <row r="103" spans="2:4" s="5" customFormat="1" ht="89.25">
      <c r="B103" s="21" t="s">
        <v>13</v>
      </c>
      <c r="C103" s="60" t="s">
        <v>145</v>
      </c>
      <c r="D103" s="61">
        <v>9028.01</v>
      </c>
    </row>
    <row r="104" spans="2:4" s="5" customFormat="1" ht="63.75">
      <c r="B104" s="21" t="s">
        <v>13</v>
      </c>
      <c r="C104" s="60" t="s">
        <v>146</v>
      </c>
      <c r="D104" s="61">
        <v>44371</v>
      </c>
    </row>
    <row r="105" spans="2:4" s="5" customFormat="1" ht="63" customHeight="1">
      <c r="B105" s="21" t="s">
        <v>13</v>
      </c>
      <c r="C105" s="60" t="s">
        <v>147</v>
      </c>
      <c r="D105" s="61">
        <v>26129.32</v>
      </c>
    </row>
    <row r="106" spans="2:4" s="5" customFormat="1" ht="93" customHeight="1">
      <c r="B106" s="21" t="s">
        <v>13</v>
      </c>
      <c r="C106" s="60" t="s">
        <v>148</v>
      </c>
      <c r="D106" s="61">
        <v>79929.929999999993</v>
      </c>
    </row>
    <row r="107" spans="2:4" s="5" customFormat="1" ht="38.25">
      <c r="B107" s="21" t="s">
        <v>13</v>
      </c>
      <c r="C107" s="60" t="s">
        <v>149</v>
      </c>
      <c r="D107" s="61">
        <v>13053.24</v>
      </c>
    </row>
    <row r="108" spans="2:4" s="5" customFormat="1" ht="38.25">
      <c r="B108" s="21" t="s">
        <v>13</v>
      </c>
      <c r="C108" s="60" t="s">
        <v>150</v>
      </c>
      <c r="D108" s="61">
        <v>4717.55</v>
      </c>
    </row>
    <row r="109" spans="2:4" s="5" customFormat="1" ht="25.5">
      <c r="B109" s="21" t="s">
        <v>13</v>
      </c>
      <c r="C109" s="60" t="s">
        <v>151</v>
      </c>
      <c r="D109" s="61">
        <v>34482.76</v>
      </c>
    </row>
    <row r="110" spans="2:4" s="5" customFormat="1" ht="25.5">
      <c r="B110" s="21" t="s">
        <v>13</v>
      </c>
      <c r="C110" s="60" t="s">
        <v>152</v>
      </c>
      <c r="D110" s="61">
        <v>7758.83</v>
      </c>
    </row>
    <row r="111" spans="2:4" s="5" customFormat="1" ht="25.5">
      <c r="B111" s="21" t="s">
        <v>13</v>
      </c>
      <c r="C111" s="60" t="s">
        <v>153</v>
      </c>
      <c r="D111" s="61">
        <v>17991.77</v>
      </c>
    </row>
    <row r="112" spans="2:4" s="5" customFormat="1" ht="25.5">
      <c r="B112" s="21" t="s">
        <v>13</v>
      </c>
      <c r="C112" s="60" t="s">
        <v>154</v>
      </c>
      <c r="D112" s="61">
        <v>7104</v>
      </c>
    </row>
    <row r="113" spans="2:4" s="5" customFormat="1" ht="25.5">
      <c r="B113" s="21" t="s">
        <v>13</v>
      </c>
      <c r="C113" s="60" t="s">
        <v>155</v>
      </c>
      <c r="D113" s="61">
        <v>9800</v>
      </c>
    </row>
    <row r="114" spans="2:4" s="5" customFormat="1" ht="25.5">
      <c r="B114" s="21" t="s">
        <v>13</v>
      </c>
      <c r="C114" s="60" t="s">
        <v>156</v>
      </c>
      <c r="D114" s="61">
        <v>5991602.4000000004</v>
      </c>
    </row>
    <row r="115" spans="2:4" s="5" customFormat="1">
      <c r="B115" s="21" t="s">
        <v>13</v>
      </c>
      <c r="C115" s="60" t="s">
        <v>157</v>
      </c>
      <c r="D115" s="61">
        <v>51975.28</v>
      </c>
    </row>
    <row r="116" spans="2:4" ht="25.5">
      <c r="B116" s="21" t="s">
        <v>13</v>
      </c>
      <c r="C116" s="60" t="s">
        <v>151</v>
      </c>
      <c r="D116" s="61">
        <v>34482.76</v>
      </c>
    </row>
    <row r="117" spans="2:4" ht="25.5">
      <c r="B117" s="21" t="s">
        <v>13</v>
      </c>
      <c r="C117" s="60" t="s">
        <v>152</v>
      </c>
      <c r="D117" s="61">
        <v>7758.83</v>
      </c>
    </row>
    <row r="118" spans="2:4" ht="25.5">
      <c r="B118" s="21" t="s">
        <v>13</v>
      </c>
      <c r="C118" s="60" t="s">
        <v>154</v>
      </c>
      <c r="D118" s="61">
        <v>7104</v>
      </c>
    </row>
    <row r="119" spans="2:4">
      <c r="B119" s="21" t="s">
        <v>13</v>
      </c>
      <c r="C119" s="60" t="s">
        <v>158</v>
      </c>
      <c r="D119" s="61">
        <v>21546.05</v>
      </c>
    </row>
    <row r="120" spans="2:4">
      <c r="B120" s="21" t="s">
        <v>13</v>
      </c>
      <c r="C120" s="60" t="s">
        <v>159</v>
      </c>
      <c r="D120" s="61">
        <v>18905.3</v>
      </c>
    </row>
    <row r="121" spans="2:4" ht="25.5">
      <c r="B121" s="21" t="s">
        <v>13</v>
      </c>
      <c r="C121" s="60" t="s">
        <v>153</v>
      </c>
      <c r="D121" s="61">
        <v>17991.77</v>
      </c>
    </row>
    <row r="122" spans="2:4">
      <c r="B122" s="21" t="s">
        <v>13</v>
      </c>
      <c r="C122" s="60" t="s">
        <v>160</v>
      </c>
      <c r="D122" s="61">
        <v>23581.200000000001</v>
      </c>
    </row>
    <row r="123" spans="2:4" ht="25.5">
      <c r="B123" s="21" t="s">
        <v>13</v>
      </c>
      <c r="C123" s="60" t="s">
        <v>161</v>
      </c>
      <c r="D123" s="61">
        <v>9800</v>
      </c>
    </row>
    <row r="124" spans="2:4">
      <c r="B124" s="21" t="s">
        <v>13</v>
      </c>
      <c r="C124" s="60" t="s">
        <v>162</v>
      </c>
      <c r="D124" s="61">
        <v>51975.199999999997</v>
      </c>
    </row>
    <row r="125" spans="2:4" ht="25.5">
      <c r="B125" s="21" t="s">
        <v>13</v>
      </c>
      <c r="C125" s="60" t="s">
        <v>156</v>
      </c>
      <c r="D125" s="62">
        <v>5991602.4000000004</v>
      </c>
    </row>
    <row r="126" spans="2:4">
      <c r="B126" s="21" t="s">
        <v>13</v>
      </c>
      <c r="C126" s="60" t="s">
        <v>163</v>
      </c>
      <c r="D126" s="62">
        <v>-6184747.5099999998</v>
      </c>
    </row>
    <row r="127" spans="2:4" ht="25.5">
      <c r="B127" s="21" t="s">
        <v>13</v>
      </c>
      <c r="C127" s="60" t="s">
        <v>164</v>
      </c>
      <c r="D127" s="63">
        <v>52470</v>
      </c>
    </row>
    <row r="128" spans="2:4">
      <c r="B128" s="21"/>
      <c r="C128" s="29" t="s">
        <v>165</v>
      </c>
      <c r="D128" s="13">
        <f>SUM(D76:D127)</f>
        <v>28569186.809999995</v>
      </c>
    </row>
    <row r="129" spans="2:4" s="5" customFormat="1">
      <c r="B129" s="21" t="s">
        <v>21</v>
      </c>
      <c r="C129" s="30" t="s">
        <v>166</v>
      </c>
      <c r="D129" s="31">
        <v>500852.35</v>
      </c>
    </row>
    <row r="130" spans="2:4" s="5" customFormat="1">
      <c r="B130" s="21" t="s">
        <v>21</v>
      </c>
      <c r="C130" s="30" t="s">
        <v>167</v>
      </c>
      <c r="D130" s="31">
        <v>1476691.8</v>
      </c>
    </row>
    <row r="131" spans="2:4" s="5" customFormat="1">
      <c r="B131" s="21" t="s">
        <v>21</v>
      </c>
      <c r="C131" s="30" t="s">
        <v>168</v>
      </c>
      <c r="D131" s="31">
        <v>4865485.76</v>
      </c>
    </row>
    <row r="132" spans="2:4" s="5" customFormat="1">
      <c r="B132" s="21" t="s">
        <v>21</v>
      </c>
      <c r="C132" s="30" t="s">
        <v>169</v>
      </c>
      <c r="D132" s="31">
        <v>9311147.2400000002</v>
      </c>
    </row>
    <row r="133" spans="2:4" s="5" customFormat="1">
      <c r="B133" s="21" t="s">
        <v>21</v>
      </c>
      <c r="C133" s="30" t="s">
        <v>170</v>
      </c>
      <c r="D133" s="31">
        <v>2522606.17</v>
      </c>
    </row>
    <row r="134" spans="2:4" s="5" customFormat="1">
      <c r="B134" s="21" t="s">
        <v>21</v>
      </c>
      <c r="C134" s="30" t="s">
        <v>171</v>
      </c>
      <c r="D134" s="31">
        <v>148416.94</v>
      </c>
    </row>
    <row r="135" spans="2:4" s="5" customFormat="1">
      <c r="B135" s="21" t="s">
        <v>21</v>
      </c>
      <c r="C135" s="30" t="s">
        <v>172</v>
      </c>
      <c r="D135" s="31">
        <v>2594084.15</v>
      </c>
    </row>
    <row r="136" spans="2:4" s="5" customFormat="1">
      <c r="B136" s="21" t="s">
        <v>21</v>
      </c>
      <c r="C136" s="30" t="s">
        <v>173</v>
      </c>
      <c r="D136" s="31">
        <v>205443.32</v>
      </c>
    </row>
    <row r="137" spans="2:4" s="5" customFormat="1">
      <c r="B137" s="21" t="s">
        <v>21</v>
      </c>
      <c r="C137" s="30" t="s">
        <v>174</v>
      </c>
      <c r="D137" s="31">
        <v>2349687.0099999998</v>
      </c>
    </row>
    <row r="138" spans="2:4" s="5" customFormat="1">
      <c r="B138" s="21" t="s">
        <v>21</v>
      </c>
      <c r="C138" s="30" t="s">
        <v>175</v>
      </c>
      <c r="D138" s="31">
        <v>171921.75</v>
      </c>
    </row>
    <row r="139" spans="2:4" s="5" customFormat="1">
      <c r="B139" s="21" t="s">
        <v>21</v>
      </c>
      <c r="C139" s="30" t="s">
        <v>176</v>
      </c>
      <c r="D139" s="31">
        <v>1509592.68</v>
      </c>
    </row>
    <row r="140" spans="2:4" s="5" customFormat="1">
      <c r="B140" s="21" t="s">
        <v>21</v>
      </c>
      <c r="C140" s="30" t="s">
        <v>177</v>
      </c>
      <c r="D140" s="31">
        <v>372271.51</v>
      </c>
    </row>
    <row r="141" spans="2:4" s="5" customFormat="1">
      <c r="B141" s="21" t="s">
        <v>21</v>
      </c>
      <c r="C141" s="30" t="s">
        <v>178</v>
      </c>
      <c r="D141" s="31">
        <v>709525.58</v>
      </c>
    </row>
    <row r="142" spans="2:4" s="5" customFormat="1">
      <c r="B142" s="21" t="s">
        <v>21</v>
      </c>
      <c r="C142" s="30" t="s">
        <v>179</v>
      </c>
      <c r="D142" s="31">
        <v>3484629.28</v>
      </c>
    </row>
    <row r="143" spans="2:4" s="5" customFormat="1">
      <c r="B143" s="21" t="s">
        <v>21</v>
      </c>
      <c r="C143" s="30" t="s">
        <v>180</v>
      </c>
      <c r="D143" s="31">
        <v>2243677.5499999998</v>
      </c>
    </row>
    <row r="144" spans="2:4" s="5" customFormat="1">
      <c r="B144" s="21" t="s">
        <v>21</v>
      </c>
      <c r="C144" s="30" t="s">
        <v>181</v>
      </c>
      <c r="D144" s="31">
        <v>3422828.11</v>
      </c>
    </row>
    <row r="145" spans="2:4" s="5" customFormat="1">
      <c r="B145" s="21" t="s">
        <v>21</v>
      </c>
      <c r="C145" s="30" t="s">
        <v>182</v>
      </c>
      <c r="D145" s="31">
        <v>2340619.06</v>
      </c>
    </row>
    <row r="146" spans="2:4" s="5" customFormat="1">
      <c r="B146" s="21" t="s">
        <v>21</v>
      </c>
      <c r="C146" s="30" t="s">
        <v>183</v>
      </c>
      <c r="D146" s="31">
        <v>1032283.19</v>
      </c>
    </row>
    <row r="147" spans="2:4" s="5" customFormat="1">
      <c r="B147" s="21" t="s">
        <v>21</v>
      </c>
      <c r="C147" s="30" t="s">
        <v>184</v>
      </c>
      <c r="D147" s="31">
        <v>225723.84</v>
      </c>
    </row>
    <row r="148" spans="2:4" s="5" customFormat="1">
      <c r="B148" s="21" t="s">
        <v>21</v>
      </c>
      <c r="C148" s="30" t="s">
        <v>185</v>
      </c>
      <c r="D148" s="31">
        <v>10105565.26</v>
      </c>
    </row>
    <row r="149" spans="2:4" s="5" customFormat="1">
      <c r="B149" s="21" t="s">
        <v>21</v>
      </c>
      <c r="C149" s="30" t="s">
        <v>186</v>
      </c>
      <c r="D149" s="31">
        <v>12556874.23</v>
      </c>
    </row>
    <row r="150" spans="2:4" s="5" customFormat="1">
      <c r="B150" s="21" t="s">
        <v>21</v>
      </c>
      <c r="C150" s="30" t="s">
        <v>187</v>
      </c>
      <c r="D150" s="31">
        <v>10194213.24</v>
      </c>
    </row>
    <row r="151" spans="2:4" s="5" customFormat="1">
      <c r="B151" s="21" t="s">
        <v>21</v>
      </c>
      <c r="C151" s="30" t="s">
        <v>188</v>
      </c>
      <c r="D151" s="31">
        <v>21737322.890000001</v>
      </c>
    </row>
    <row r="152" spans="2:4" s="5" customFormat="1">
      <c r="B152" s="21" t="s">
        <v>21</v>
      </c>
      <c r="C152" s="30" t="s">
        <v>189</v>
      </c>
      <c r="D152" s="31">
        <v>3966025.13</v>
      </c>
    </row>
    <row r="153" spans="2:4" s="5" customFormat="1">
      <c r="B153" s="21" t="s">
        <v>21</v>
      </c>
      <c r="C153" s="30" t="s">
        <v>190</v>
      </c>
      <c r="D153" s="31">
        <v>2032265.55</v>
      </c>
    </row>
    <row r="154" spans="2:4" s="5" customFormat="1">
      <c r="B154" s="21" t="s">
        <v>21</v>
      </c>
      <c r="C154" s="30" t="s">
        <v>191</v>
      </c>
      <c r="D154" s="31">
        <v>414172.87</v>
      </c>
    </row>
    <row r="155" spans="2:4" s="5" customFormat="1">
      <c r="B155" s="21" t="s">
        <v>21</v>
      </c>
      <c r="C155" s="30" t="s">
        <v>192</v>
      </c>
      <c r="D155" s="31">
        <v>430969.42</v>
      </c>
    </row>
    <row r="156" spans="2:4" s="5" customFormat="1" ht="25.5">
      <c r="B156" s="21" t="s">
        <v>21</v>
      </c>
      <c r="C156" s="30" t="s">
        <v>193</v>
      </c>
      <c r="D156" s="31">
        <v>112999.99</v>
      </c>
    </row>
    <row r="157" spans="2:4" s="5" customFormat="1">
      <c r="B157" s="21" t="s">
        <v>21</v>
      </c>
      <c r="C157" s="30" t="s">
        <v>194</v>
      </c>
      <c r="D157" s="31">
        <v>3824353.02</v>
      </c>
    </row>
    <row r="158" spans="2:4" s="5" customFormat="1">
      <c r="B158" s="21" t="s">
        <v>21</v>
      </c>
      <c r="C158" s="30" t="s">
        <v>195</v>
      </c>
      <c r="D158" s="31">
        <v>1283606.55</v>
      </c>
    </row>
    <row r="159" spans="2:4" s="5" customFormat="1">
      <c r="B159" s="21" t="s">
        <v>21</v>
      </c>
      <c r="C159" s="30" t="s">
        <v>196</v>
      </c>
      <c r="D159" s="31">
        <v>848622.34000000008</v>
      </c>
    </row>
    <row r="160" spans="2:4" s="5" customFormat="1">
      <c r="B160" s="21" t="s">
        <v>21</v>
      </c>
      <c r="C160" s="30" t="s">
        <v>197</v>
      </c>
      <c r="D160" s="31">
        <v>155582.21</v>
      </c>
    </row>
    <row r="161" spans="2:4" s="5" customFormat="1">
      <c r="B161" s="21" t="s">
        <v>21</v>
      </c>
      <c r="C161" s="30" t="s">
        <v>198</v>
      </c>
      <c r="D161" s="31">
        <v>269998.82</v>
      </c>
    </row>
    <row r="162" spans="2:4" s="5" customFormat="1">
      <c r="B162" s="21" t="s">
        <v>21</v>
      </c>
      <c r="C162" s="30" t="s">
        <v>199</v>
      </c>
      <c r="D162" s="31">
        <v>279704.68</v>
      </c>
    </row>
    <row r="163" spans="2:4" s="5" customFormat="1">
      <c r="B163" s="21" t="s">
        <v>21</v>
      </c>
      <c r="C163" s="30" t="s">
        <v>200</v>
      </c>
      <c r="D163" s="31">
        <v>7462474.7999999989</v>
      </c>
    </row>
    <row r="164" spans="2:4" s="5" customFormat="1">
      <c r="B164" s="21" t="s">
        <v>21</v>
      </c>
      <c r="C164" s="30" t="s">
        <v>201</v>
      </c>
      <c r="D164" s="31">
        <v>1864920.66</v>
      </c>
    </row>
    <row r="165" spans="2:4" s="5" customFormat="1">
      <c r="B165" s="21" t="s">
        <v>21</v>
      </c>
      <c r="C165" s="30" t="s">
        <v>202</v>
      </c>
      <c r="D165" s="31">
        <v>128648.79999999999</v>
      </c>
    </row>
    <row r="166" spans="2:4" s="5" customFormat="1">
      <c r="B166" s="21" t="s">
        <v>21</v>
      </c>
      <c r="C166" s="30" t="s">
        <v>203</v>
      </c>
      <c r="D166" s="31">
        <v>6228821.25</v>
      </c>
    </row>
    <row r="167" spans="2:4" s="5" customFormat="1">
      <c r="B167" s="21" t="s">
        <v>21</v>
      </c>
      <c r="C167" s="30" t="s">
        <v>204</v>
      </c>
      <c r="D167" s="31">
        <v>47971914.420000002</v>
      </c>
    </row>
    <row r="168" spans="2:4" s="5" customFormat="1">
      <c r="B168" s="21" t="s">
        <v>21</v>
      </c>
      <c r="C168" s="30" t="s">
        <v>205</v>
      </c>
      <c r="D168" s="31">
        <v>6689051.0700000003</v>
      </c>
    </row>
    <row r="169" spans="2:4" s="5" customFormat="1">
      <c r="B169" s="21" t="s">
        <v>21</v>
      </c>
      <c r="C169" s="30" t="s">
        <v>206</v>
      </c>
      <c r="D169" s="31">
        <v>599657.21</v>
      </c>
    </row>
    <row r="170" spans="2:4" s="5" customFormat="1">
      <c r="B170" s="21" t="s">
        <v>21</v>
      </c>
      <c r="C170" s="30" t="s">
        <v>207</v>
      </c>
      <c r="D170" s="31">
        <v>5171009.71</v>
      </c>
    </row>
    <row r="171" spans="2:4" s="5" customFormat="1">
      <c r="B171" s="21" t="s">
        <v>21</v>
      </c>
      <c r="C171" s="30" t="s">
        <v>208</v>
      </c>
      <c r="D171" s="31">
        <v>359318.72</v>
      </c>
    </row>
    <row r="172" spans="2:4" s="5" customFormat="1">
      <c r="B172" s="21" t="s">
        <v>21</v>
      </c>
      <c r="C172" s="30" t="s">
        <v>209</v>
      </c>
      <c r="D172" s="31">
        <v>8169522.1900000004</v>
      </c>
    </row>
    <row r="173" spans="2:4" s="5" customFormat="1">
      <c r="B173" s="21" t="s">
        <v>21</v>
      </c>
      <c r="C173" s="30" t="s">
        <v>210</v>
      </c>
      <c r="D173" s="31">
        <v>4907608.2799999993</v>
      </c>
    </row>
    <row r="174" spans="2:4" s="5" customFormat="1">
      <c r="B174" s="21" t="s">
        <v>21</v>
      </c>
      <c r="C174" s="30" t="s">
        <v>211</v>
      </c>
      <c r="D174" s="31">
        <v>2507591.5099999998</v>
      </c>
    </row>
    <row r="175" spans="2:4" s="5" customFormat="1">
      <c r="B175" s="21" t="s">
        <v>21</v>
      </c>
      <c r="C175" s="30" t="s">
        <v>212</v>
      </c>
      <c r="D175" s="31">
        <v>8102929.6999999993</v>
      </c>
    </row>
    <row r="176" spans="2:4" s="5" customFormat="1">
      <c r="B176" s="21" t="s">
        <v>21</v>
      </c>
      <c r="C176" s="30" t="s">
        <v>213</v>
      </c>
      <c r="D176" s="31">
        <v>2052188.33</v>
      </c>
    </row>
    <row r="177" spans="2:4" s="5" customFormat="1" ht="25.5">
      <c r="B177" s="21" t="s">
        <v>21</v>
      </c>
      <c r="C177" s="30" t="s">
        <v>4274</v>
      </c>
      <c r="D177" s="31">
        <v>10618947.83</v>
      </c>
    </row>
    <row r="178" spans="2:4" s="5" customFormat="1" ht="25.5">
      <c r="B178" s="21" t="s">
        <v>21</v>
      </c>
      <c r="C178" s="30" t="s">
        <v>4275</v>
      </c>
      <c r="D178" s="31">
        <v>6471661.3899999997</v>
      </c>
    </row>
    <row r="179" spans="2:4" s="5" customFormat="1" ht="25.5">
      <c r="B179" s="21" t="s">
        <v>21</v>
      </c>
      <c r="C179" s="30" t="s">
        <v>214</v>
      </c>
      <c r="D179" s="31">
        <v>41594920.25999999</v>
      </c>
    </row>
    <row r="180" spans="2:4" s="5" customFormat="1" ht="25.5">
      <c r="B180" s="21" t="s">
        <v>21</v>
      </c>
      <c r="C180" s="30" t="s">
        <v>4276</v>
      </c>
      <c r="D180" s="31">
        <v>4548510.2300000004</v>
      </c>
    </row>
    <row r="181" spans="2:4" s="5" customFormat="1" ht="25.5">
      <c r="B181" s="21" t="s">
        <v>21</v>
      </c>
      <c r="C181" s="30" t="s">
        <v>4277</v>
      </c>
      <c r="D181" s="31">
        <v>304676.83</v>
      </c>
    </row>
    <row r="182" spans="2:4" s="5" customFormat="1" ht="25.5">
      <c r="B182" s="21" t="s">
        <v>21</v>
      </c>
      <c r="C182" s="30" t="s">
        <v>215</v>
      </c>
      <c r="D182" s="31">
        <v>4892805.0999999996</v>
      </c>
    </row>
    <row r="183" spans="2:4" s="5" customFormat="1" ht="25.5">
      <c r="B183" s="21" t="s">
        <v>21</v>
      </c>
      <c r="C183" s="30" t="s">
        <v>216</v>
      </c>
      <c r="D183" s="31">
        <v>3857753.22</v>
      </c>
    </row>
    <row r="184" spans="2:4" s="5" customFormat="1" ht="25.5">
      <c r="B184" s="21" t="s">
        <v>21</v>
      </c>
      <c r="C184" s="30" t="s">
        <v>217</v>
      </c>
      <c r="D184" s="31">
        <v>261454.18</v>
      </c>
    </row>
    <row r="185" spans="2:4" s="5" customFormat="1" ht="25.5">
      <c r="B185" s="21" t="s">
        <v>21</v>
      </c>
      <c r="C185" s="30" t="s">
        <v>218</v>
      </c>
      <c r="D185" s="31">
        <v>8896598.5800000001</v>
      </c>
    </row>
    <row r="186" spans="2:4" s="5" customFormat="1" ht="25.5">
      <c r="B186" s="21" t="s">
        <v>21</v>
      </c>
      <c r="C186" s="30" t="s">
        <v>219</v>
      </c>
      <c r="D186" s="31">
        <v>425049.91</v>
      </c>
    </row>
    <row r="187" spans="2:4" s="5" customFormat="1" ht="25.5">
      <c r="B187" s="21" t="s">
        <v>21</v>
      </c>
      <c r="C187" s="30" t="s">
        <v>220</v>
      </c>
      <c r="D187" s="31">
        <v>161111</v>
      </c>
    </row>
    <row r="188" spans="2:4" s="5" customFormat="1" ht="25.5">
      <c r="B188" s="21" t="s">
        <v>21</v>
      </c>
      <c r="C188" s="30" t="s">
        <v>221</v>
      </c>
      <c r="D188" s="31">
        <v>299737.70999999996</v>
      </c>
    </row>
    <row r="189" spans="2:4" s="5" customFormat="1" ht="25.5">
      <c r="B189" s="21" t="s">
        <v>21</v>
      </c>
      <c r="C189" s="30" t="s">
        <v>222</v>
      </c>
      <c r="D189" s="31">
        <v>152344.57999999999</v>
      </c>
    </row>
    <row r="190" spans="2:4" s="5" customFormat="1" ht="25.5">
      <c r="B190" s="21" t="s">
        <v>21</v>
      </c>
      <c r="C190" s="30" t="s">
        <v>223</v>
      </c>
      <c r="D190" s="31">
        <v>225852.27999999997</v>
      </c>
    </row>
    <row r="191" spans="2:4" s="5" customFormat="1" ht="25.5">
      <c r="B191" s="21" t="s">
        <v>21</v>
      </c>
      <c r="C191" s="30" t="s">
        <v>224</v>
      </c>
      <c r="D191" s="31">
        <v>100843.72</v>
      </c>
    </row>
    <row r="192" spans="2:4" s="5" customFormat="1" ht="25.5">
      <c r="B192" s="21" t="s">
        <v>21</v>
      </c>
      <c r="C192" s="30" t="s">
        <v>225</v>
      </c>
      <c r="D192" s="31">
        <v>347740.97</v>
      </c>
    </row>
    <row r="193" spans="2:4" s="5" customFormat="1" ht="25.5">
      <c r="B193" s="21" t="s">
        <v>21</v>
      </c>
      <c r="C193" s="30" t="s">
        <v>226</v>
      </c>
      <c r="D193" s="31">
        <v>106176.26999999999</v>
      </c>
    </row>
    <row r="194" spans="2:4" s="5" customFormat="1">
      <c r="B194" s="21" t="s">
        <v>21</v>
      </c>
      <c r="C194" s="30" t="s">
        <v>227</v>
      </c>
      <c r="D194" s="31">
        <v>8434242.7400000002</v>
      </c>
    </row>
    <row r="195" spans="2:4" s="5" customFormat="1">
      <c r="B195" s="21" t="s">
        <v>21</v>
      </c>
      <c r="C195" s="30" t="s">
        <v>228</v>
      </c>
      <c r="D195" s="31">
        <v>7462333.4900000002</v>
      </c>
    </row>
    <row r="196" spans="2:4" s="5" customFormat="1">
      <c r="B196" s="21" t="s">
        <v>21</v>
      </c>
      <c r="C196" s="30" t="s">
        <v>229</v>
      </c>
      <c r="D196" s="31">
        <v>2410295.0299999998</v>
      </c>
    </row>
    <row r="197" spans="2:4" s="5" customFormat="1">
      <c r="B197" s="21" t="s">
        <v>21</v>
      </c>
      <c r="C197" s="30" t="s">
        <v>230</v>
      </c>
      <c r="D197" s="31">
        <v>100000</v>
      </c>
    </row>
    <row r="198" spans="2:4" s="5" customFormat="1" ht="25.5">
      <c r="B198" s="21" t="s">
        <v>21</v>
      </c>
      <c r="C198" s="30" t="s">
        <v>231</v>
      </c>
      <c r="D198" s="31">
        <v>174889.01</v>
      </c>
    </row>
    <row r="199" spans="2:4" s="5" customFormat="1">
      <c r="B199" s="21" t="s">
        <v>21</v>
      </c>
      <c r="C199" s="30" t="s">
        <v>232</v>
      </c>
      <c r="D199" s="31">
        <v>199842.66</v>
      </c>
    </row>
    <row r="200" spans="2:4" s="5" customFormat="1" ht="25.5">
      <c r="B200" s="21" t="s">
        <v>21</v>
      </c>
      <c r="C200" s="30" t="s">
        <v>233</v>
      </c>
      <c r="D200" s="31">
        <v>4335321.1399999997</v>
      </c>
    </row>
    <row r="201" spans="2:4" s="5" customFormat="1">
      <c r="B201" s="21" t="s">
        <v>21</v>
      </c>
      <c r="C201" s="30" t="s">
        <v>234</v>
      </c>
      <c r="D201" s="31">
        <v>309513.48</v>
      </c>
    </row>
    <row r="202" spans="2:4" s="5" customFormat="1" ht="25.5">
      <c r="B202" s="21" t="s">
        <v>21</v>
      </c>
      <c r="C202" s="30" t="s">
        <v>235</v>
      </c>
      <c r="D202" s="31">
        <v>3261445.29</v>
      </c>
    </row>
    <row r="203" spans="2:4" s="5" customFormat="1">
      <c r="B203" s="21" t="s">
        <v>21</v>
      </c>
      <c r="C203" s="30" t="s">
        <v>236</v>
      </c>
      <c r="D203" s="31">
        <v>4297562.5200000005</v>
      </c>
    </row>
    <row r="204" spans="2:4" s="5" customFormat="1">
      <c r="B204" s="21" t="s">
        <v>21</v>
      </c>
      <c r="C204" s="30" t="s">
        <v>237</v>
      </c>
      <c r="D204" s="31">
        <v>4309908.2699999996</v>
      </c>
    </row>
    <row r="205" spans="2:4" s="5" customFormat="1">
      <c r="B205" s="21" t="s">
        <v>21</v>
      </c>
      <c r="C205" s="30" t="s">
        <v>238</v>
      </c>
      <c r="D205" s="31">
        <v>6614875.1100000013</v>
      </c>
    </row>
    <row r="206" spans="2:4" s="5" customFormat="1">
      <c r="B206" s="21" t="s">
        <v>21</v>
      </c>
      <c r="C206" s="30" t="s">
        <v>239</v>
      </c>
      <c r="D206" s="31">
        <v>190675.77</v>
      </c>
    </row>
    <row r="207" spans="2:4" s="5" customFormat="1">
      <c r="B207" s="21" t="s">
        <v>21</v>
      </c>
      <c r="C207" s="30" t="s">
        <v>240</v>
      </c>
      <c r="D207" s="31">
        <v>4256626.32</v>
      </c>
    </row>
    <row r="208" spans="2:4" s="5" customFormat="1">
      <c r="B208" s="21" t="s">
        <v>21</v>
      </c>
      <c r="C208" s="30" t="s">
        <v>241</v>
      </c>
      <c r="D208" s="31">
        <v>27936930.930000003</v>
      </c>
    </row>
    <row r="209" spans="2:4" s="5" customFormat="1">
      <c r="B209" s="21" t="s">
        <v>21</v>
      </c>
      <c r="C209" s="30" t="s">
        <v>242</v>
      </c>
      <c r="D209" s="31">
        <v>73891.83</v>
      </c>
    </row>
    <row r="210" spans="2:4" s="5" customFormat="1">
      <c r="B210" s="21" t="s">
        <v>21</v>
      </c>
      <c r="C210" s="30" t="s">
        <v>243</v>
      </c>
      <c r="D210" s="31">
        <v>534362.01</v>
      </c>
    </row>
    <row r="211" spans="2:4" s="5" customFormat="1">
      <c r="B211" s="21" t="s">
        <v>21</v>
      </c>
      <c r="C211" s="30" t="s">
        <v>244</v>
      </c>
      <c r="D211" s="31">
        <v>117338.09</v>
      </c>
    </row>
    <row r="212" spans="2:4" s="5" customFormat="1">
      <c r="B212" s="21" t="s">
        <v>21</v>
      </c>
      <c r="C212" s="30" t="s">
        <v>245</v>
      </c>
      <c r="D212" s="31">
        <v>210481.08</v>
      </c>
    </row>
    <row r="213" spans="2:4" s="5" customFormat="1" ht="25.5">
      <c r="B213" s="21" t="s">
        <v>21</v>
      </c>
      <c r="C213" s="30" t="s">
        <v>246</v>
      </c>
      <c r="D213" s="31">
        <v>1281621</v>
      </c>
    </row>
    <row r="214" spans="2:4" s="5" customFormat="1">
      <c r="B214" s="21" t="s">
        <v>21</v>
      </c>
      <c r="C214" s="30" t="s">
        <v>247</v>
      </c>
      <c r="D214" s="31">
        <v>1380541.45</v>
      </c>
    </row>
    <row r="215" spans="2:4" s="5" customFormat="1">
      <c r="B215" s="21" t="s">
        <v>21</v>
      </c>
      <c r="C215" s="30" t="s">
        <v>248</v>
      </c>
      <c r="D215" s="31">
        <v>110162.90999999999</v>
      </c>
    </row>
    <row r="216" spans="2:4" s="5" customFormat="1" ht="25.5">
      <c r="B216" s="21" t="s">
        <v>21</v>
      </c>
      <c r="C216" s="30" t="s">
        <v>249</v>
      </c>
      <c r="D216" s="31">
        <v>139819.07999999999</v>
      </c>
    </row>
    <row r="217" spans="2:4" s="5" customFormat="1">
      <c r="B217" s="21" t="s">
        <v>21</v>
      </c>
      <c r="C217" s="30" t="s">
        <v>250</v>
      </c>
      <c r="D217" s="31">
        <v>2071326.0899999994</v>
      </c>
    </row>
    <row r="218" spans="2:4" s="5" customFormat="1">
      <c r="B218" s="21" t="s">
        <v>21</v>
      </c>
      <c r="C218" s="30" t="s">
        <v>251</v>
      </c>
      <c r="D218" s="31">
        <v>4171008.4600000004</v>
      </c>
    </row>
    <row r="219" spans="2:4" s="5" customFormat="1" ht="25.5">
      <c r="B219" s="21" t="s">
        <v>21</v>
      </c>
      <c r="C219" s="30" t="s">
        <v>252</v>
      </c>
      <c r="D219" s="31">
        <v>9673174.1900000013</v>
      </c>
    </row>
    <row r="220" spans="2:4" s="5" customFormat="1">
      <c r="B220" s="21" t="s">
        <v>21</v>
      </c>
      <c r="C220" s="30" t="s">
        <v>253</v>
      </c>
      <c r="D220" s="31">
        <v>3417348.81</v>
      </c>
    </row>
    <row r="221" spans="2:4" s="5" customFormat="1">
      <c r="B221" s="21" t="s">
        <v>21</v>
      </c>
      <c r="C221" s="30" t="s">
        <v>254</v>
      </c>
      <c r="D221" s="31">
        <v>727913.46</v>
      </c>
    </row>
    <row r="222" spans="2:4" s="5" customFormat="1">
      <c r="B222" s="21" t="s">
        <v>21</v>
      </c>
      <c r="C222" s="30" t="s">
        <v>255</v>
      </c>
      <c r="D222" s="31">
        <v>13056.74</v>
      </c>
    </row>
    <row r="223" spans="2:4" s="5" customFormat="1">
      <c r="B223" s="21" t="s">
        <v>21</v>
      </c>
      <c r="C223" s="30" t="s">
        <v>256</v>
      </c>
      <c r="D223" s="31">
        <v>2762219.71</v>
      </c>
    </row>
    <row r="224" spans="2:4" s="5" customFormat="1">
      <c r="B224" s="21" t="s">
        <v>21</v>
      </c>
      <c r="C224" s="30" t="s">
        <v>257</v>
      </c>
      <c r="D224" s="31">
        <v>711218.48</v>
      </c>
    </row>
    <row r="225" spans="2:4" s="5" customFormat="1">
      <c r="B225" s="21" t="s">
        <v>21</v>
      </c>
      <c r="C225" s="30" t="s">
        <v>258</v>
      </c>
      <c r="D225" s="31">
        <v>9293617.6199999992</v>
      </c>
    </row>
    <row r="226" spans="2:4" s="5" customFormat="1">
      <c r="B226" s="21" t="s">
        <v>21</v>
      </c>
      <c r="C226" s="30" t="s">
        <v>259</v>
      </c>
      <c r="D226" s="31">
        <v>2841086.45</v>
      </c>
    </row>
    <row r="227" spans="2:4" s="5" customFormat="1">
      <c r="B227" s="21" t="s">
        <v>21</v>
      </c>
      <c r="C227" s="30" t="s">
        <v>260</v>
      </c>
      <c r="D227" s="31">
        <v>3760427.17</v>
      </c>
    </row>
    <row r="228" spans="2:4" s="5" customFormat="1">
      <c r="B228" s="21" t="s">
        <v>21</v>
      </c>
      <c r="C228" s="30" t="s">
        <v>261</v>
      </c>
      <c r="D228" s="31">
        <v>4166528.23</v>
      </c>
    </row>
    <row r="229" spans="2:4" s="5" customFormat="1">
      <c r="B229" s="21" t="s">
        <v>21</v>
      </c>
      <c r="C229" s="30" t="s">
        <v>262</v>
      </c>
      <c r="D229" s="31">
        <v>5889603.5999999996</v>
      </c>
    </row>
    <row r="230" spans="2:4" s="5" customFormat="1" ht="25.5">
      <c r="B230" s="21" t="s">
        <v>21</v>
      </c>
      <c r="C230" s="30" t="s">
        <v>263</v>
      </c>
      <c r="D230" s="31">
        <v>806411.26</v>
      </c>
    </row>
    <row r="231" spans="2:4" s="5" customFormat="1">
      <c r="B231" s="21" t="s">
        <v>21</v>
      </c>
      <c r="C231" s="30" t="s">
        <v>264</v>
      </c>
      <c r="D231" s="31">
        <v>3039255.13</v>
      </c>
    </row>
    <row r="232" spans="2:4" s="5" customFormat="1" ht="25.5">
      <c r="B232" s="21" t="s">
        <v>21</v>
      </c>
      <c r="C232" s="30" t="s">
        <v>265</v>
      </c>
      <c r="D232" s="31">
        <v>1212955.8299999998</v>
      </c>
    </row>
    <row r="233" spans="2:4" s="5" customFormat="1">
      <c r="B233" s="21" t="s">
        <v>21</v>
      </c>
      <c r="C233" s="30" t="s">
        <v>266</v>
      </c>
      <c r="D233" s="31">
        <v>1348694.62</v>
      </c>
    </row>
    <row r="234" spans="2:4" s="5" customFormat="1">
      <c r="B234" s="21" t="s">
        <v>21</v>
      </c>
      <c r="C234" s="30" t="s">
        <v>267</v>
      </c>
      <c r="D234" s="31">
        <v>9041534.7400000002</v>
      </c>
    </row>
    <row r="235" spans="2:4" s="5" customFormat="1">
      <c r="B235" s="21" t="s">
        <v>21</v>
      </c>
      <c r="C235" s="30" t="s">
        <v>268</v>
      </c>
      <c r="D235" s="31">
        <v>1591932.21</v>
      </c>
    </row>
    <row r="236" spans="2:4" s="5" customFormat="1">
      <c r="B236" s="21" t="s">
        <v>21</v>
      </c>
      <c r="C236" s="30" t="s">
        <v>269</v>
      </c>
      <c r="D236" s="31">
        <v>4297562.5200000005</v>
      </c>
    </row>
    <row r="237" spans="2:4" s="5" customFormat="1">
      <c r="B237" s="21" t="s">
        <v>21</v>
      </c>
      <c r="C237" s="30" t="s">
        <v>270</v>
      </c>
      <c r="D237" s="31">
        <v>4119630.36</v>
      </c>
    </row>
    <row r="238" spans="2:4" s="5" customFormat="1">
      <c r="B238" s="21" t="s">
        <v>21</v>
      </c>
      <c r="C238" s="30" t="s">
        <v>271</v>
      </c>
      <c r="D238" s="31">
        <v>1293430.94</v>
      </c>
    </row>
    <row r="239" spans="2:4" s="5" customFormat="1">
      <c r="B239" s="21" t="s">
        <v>21</v>
      </c>
      <c r="C239" s="30" t="s">
        <v>272</v>
      </c>
      <c r="D239" s="31">
        <v>926050.74</v>
      </c>
    </row>
    <row r="240" spans="2:4" s="5" customFormat="1">
      <c r="B240" s="21" t="s">
        <v>21</v>
      </c>
      <c r="C240" s="30" t="s">
        <v>273</v>
      </c>
      <c r="D240" s="31">
        <v>217965.27</v>
      </c>
    </row>
    <row r="241" spans="2:6" s="5" customFormat="1" ht="25.5">
      <c r="B241" s="21" t="s">
        <v>21</v>
      </c>
      <c r="C241" s="30" t="s">
        <v>274</v>
      </c>
      <c r="D241" s="31">
        <v>287117.37</v>
      </c>
    </row>
    <row r="242" spans="2:6" s="5" customFormat="1" ht="25.5">
      <c r="B242" s="21" t="s">
        <v>21</v>
      </c>
      <c r="C242" s="30" t="s">
        <v>275</v>
      </c>
      <c r="D242" s="31">
        <v>100000</v>
      </c>
    </row>
    <row r="243" spans="2:6" s="5" customFormat="1" ht="25.5">
      <c r="B243" s="21" t="s">
        <v>21</v>
      </c>
      <c r="C243" s="30" t="s">
        <v>276</v>
      </c>
      <c r="D243" s="31">
        <v>155955</v>
      </c>
    </row>
    <row r="244" spans="2:6" s="5" customFormat="1" ht="25.5">
      <c r="B244" s="21" t="s">
        <v>21</v>
      </c>
      <c r="C244" s="30" t="s">
        <v>277</v>
      </c>
      <c r="D244" s="31">
        <v>199842.66</v>
      </c>
    </row>
    <row r="245" spans="2:6" s="5" customFormat="1">
      <c r="B245" s="21" t="s">
        <v>21</v>
      </c>
      <c r="C245" s="30" t="s">
        <v>278</v>
      </c>
      <c r="D245" s="31">
        <v>126106.56999999998</v>
      </c>
    </row>
    <row r="246" spans="2:6" s="5" customFormat="1" ht="25.5">
      <c r="B246" s="21" t="s">
        <v>21</v>
      </c>
      <c r="C246" s="30" t="s">
        <v>279</v>
      </c>
      <c r="D246" s="31">
        <v>110059.5</v>
      </c>
    </row>
    <row r="247" spans="2:6" s="5" customFormat="1" ht="25.5">
      <c r="B247" s="21" t="s">
        <v>21</v>
      </c>
      <c r="C247" s="30" t="s">
        <v>280</v>
      </c>
      <c r="D247" s="31">
        <v>123794.57</v>
      </c>
    </row>
    <row r="248" spans="2:6" s="5" customFormat="1" ht="25.5">
      <c r="B248" s="21" t="s">
        <v>21</v>
      </c>
      <c r="C248" s="30" t="s">
        <v>281</v>
      </c>
      <c r="D248" s="31">
        <v>1048886.28</v>
      </c>
      <c r="F248" s="32"/>
    </row>
    <row r="249" spans="2:6" s="5" customFormat="1" ht="25.5">
      <c r="B249" s="21" t="s">
        <v>23</v>
      </c>
      <c r="C249" s="33" t="s">
        <v>282</v>
      </c>
      <c r="D249" s="34">
        <v>471741.81</v>
      </c>
    </row>
    <row r="250" spans="2:6" s="5" customFormat="1" ht="25.5">
      <c r="B250" s="21" t="s">
        <v>23</v>
      </c>
      <c r="C250" s="33" t="s">
        <v>283</v>
      </c>
      <c r="D250" s="34">
        <v>206710.84999999998</v>
      </c>
    </row>
    <row r="251" spans="2:6" s="5" customFormat="1" ht="25.5">
      <c r="B251" s="21" t="s">
        <v>23</v>
      </c>
      <c r="C251" s="33" t="s">
        <v>284</v>
      </c>
      <c r="D251" s="34">
        <v>448275.86</v>
      </c>
    </row>
    <row r="252" spans="2:6" s="5" customFormat="1" ht="25.5">
      <c r="B252" s="21" t="s">
        <v>23</v>
      </c>
      <c r="C252" s="33" t="s">
        <v>285</v>
      </c>
      <c r="D252" s="34">
        <v>224137.93999999997</v>
      </c>
    </row>
    <row r="253" spans="2:6" s="5" customFormat="1" ht="25.5">
      <c r="B253" s="21" t="s">
        <v>23</v>
      </c>
      <c r="C253" s="33" t="s">
        <v>286</v>
      </c>
      <c r="D253" s="34">
        <v>159915.72</v>
      </c>
    </row>
    <row r="254" spans="2:6" s="5" customFormat="1" ht="25.5">
      <c r="B254" s="21" t="s">
        <v>23</v>
      </c>
      <c r="C254" s="33" t="s">
        <v>287</v>
      </c>
      <c r="D254" s="34">
        <v>603448.28</v>
      </c>
    </row>
    <row r="255" spans="2:6" s="5" customFormat="1">
      <c r="B255" s="21" t="s">
        <v>23</v>
      </c>
      <c r="C255" s="33" t="s">
        <v>288</v>
      </c>
      <c r="D255" s="34">
        <v>344827.60000000003</v>
      </c>
    </row>
    <row r="256" spans="2:6" s="5" customFormat="1">
      <c r="B256" s="21" t="s">
        <v>23</v>
      </c>
      <c r="C256" s="33" t="s">
        <v>289</v>
      </c>
      <c r="D256" s="34">
        <v>420311.69</v>
      </c>
    </row>
    <row r="257" spans="2:4" s="5" customFormat="1" ht="25.5">
      <c r="B257" s="21" t="s">
        <v>23</v>
      </c>
      <c r="C257" s="33" t="s">
        <v>290</v>
      </c>
      <c r="D257" s="34">
        <v>482505.72</v>
      </c>
    </row>
    <row r="258" spans="2:4" s="5" customFormat="1" ht="25.5">
      <c r="B258" s="21" t="s">
        <v>23</v>
      </c>
      <c r="C258" s="33" t="s">
        <v>291</v>
      </c>
      <c r="D258" s="34">
        <v>382456.5</v>
      </c>
    </row>
    <row r="259" spans="2:4" s="5" customFormat="1" ht="25.5">
      <c r="B259" s="21" t="s">
        <v>23</v>
      </c>
      <c r="C259" s="33" t="s">
        <v>292</v>
      </c>
      <c r="D259" s="34">
        <v>2656769.7599999998</v>
      </c>
    </row>
    <row r="260" spans="2:4" s="5" customFormat="1" ht="25.5">
      <c r="B260" s="21" t="s">
        <v>23</v>
      </c>
      <c r="C260" s="33" t="s">
        <v>293</v>
      </c>
      <c r="D260" s="34">
        <v>477036.38</v>
      </c>
    </row>
    <row r="261" spans="2:4" s="5" customFormat="1" ht="25.5">
      <c r="B261" s="21" t="s">
        <v>23</v>
      </c>
      <c r="C261" s="33" t="s">
        <v>294</v>
      </c>
      <c r="D261" s="34">
        <v>431280.55999999994</v>
      </c>
    </row>
    <row r="262" spans="2:4" s="5" customFormat="1">
      <c r="B262" s="21" t="s">
        <v>23</v>
      </c>
      <c r="C262" s="33" t="s">
        <v>295</v>
      </c>
      <c r="D262" s="34">
        <v>478794.06</v>
      </c>
    </row>
    <row r="263" spans="2:4" s="5" customFormat="1">
      <c r="B263" s="21" t="s">
        <v>23</v>
      </c>
      <c r="C263" s="33" t="s">
        <v>296</v>
      </c>
      <c r="D263" s="34">
        <v>472521.22</v>
      </c>
    </row>
    <row r="264" spans="2:4" s="5" customFormat="1">
      <c r="B264" s="21" t="s">
        <v>23</v>
      </c>
      <c r="C264" s="33" t="s">
        <v>297</v>
      </c>
      <c r="D264" s="34">
        <v>241329.57</v>
      </c>
    </row>
    <row r="265" spans="2:4" s="5" customFormat="1">
      <c r="B265" s="21" t="s">
        <v>23</v>
      </c>
      <c r="C265" s="33" t="s">
        <v>298</v>
      </c>
      <c r="D265" s="34">
        <v>170625.08</v>
      </c>
    </row>
    <row r="266" spans="2:4" s="5" customFormat="1" ht="25.5">
      <c r="B266" s="21" t="s">
        <v>23</v>
      </c>
      <c r="C266" s="33" t="s">
        <v>299</v>
      </c>
      <c r="D266" s="34">
        <v>228314.78999999998</v>
      </c>
    </row>
    <row r="267" spans="2:4" s="5" customFormat="1" ht="25.5">
      <c r="B267" s="21" t="s">
        <v>23</v>
      </c>
      <c r="C267" s="33" t="s">
        <v>300</v>
      </c>
      <c r="D267" s="34">
        <v>454708.82999999996</v>
      </c>
    </row>
    <row r="268" spans="2:4" s="5" customFormat="1">
      <c r="B268" s="21" t="s">
        <v>23</v>
      </c>
      <c r="C268" s="33" t="s">
        <v>301</v>
      </c>
      <c r="D268" s="34">
        <v>224137.91999999998</v>
      </c>
    </row>
    <row r="269" spans="2:4" s="5" customFormat="1" ht="25.5">
      <c r="B269" s="21" t="s">
        <v>23</v>
      </c>
      <c r="C269" s="33" t="s">
        <v>302</v>
      </c>
      <c r="D269" s="34">
        <v>213893</v>
      </c>
    </row>
    <row r="270" spans="2:4" s="5" customFormat="1" ht="25.5">
      <c r="B270" s="21" t="s">
        <v>23</v>
      </c>
      <c r="C270" s="33" t="s">
        <v>303</v>
      </c>
      <c r="D270" s="34">
        <v>465517.23999999993</v>
      </c>
    </row>
    <row r="271" spans="2:4" s="5" customFormat="1">
      <c r="B271" s="21" t="s">
        <v>23</v>
      </c>
      <c r="C271" s="33" t="s">
        <v>304</v>
      </c>
      <c r="D271" s="34">
        <v>155133.62</v>
      </c>
    </row>
    <row r="272" spans="2:4" s="5" customFormat="1">
      <c r="B272" s="21" t="s">
        <v>23</v>
      </c>
      <c r="C272" s="33" t="s">
        <v>305</v>
      </c>
      <c r="D272" s="34">
        <v>928779.02</v>
      </c>
    </row>
    <row r="273" spans="2:4" s="5" customFormat="1" ht="25.5">
      <c r="B273" s="21" t="s">
        <v>23</v>
      </c>
      <c r="C273" s="33" t="s">
        <v>306</v>
      </c>
      <c r="D273" s="34">
        <v>3362020.34</v>
      </c>
    </row>
    <row r="274" spans="2:4" s="5" customFormat="1" ht="25.5">
      <c r="B274" s="21" t="s">
        <v>23</v>
      </c>
      <c r="C274" s="33" t="s">
        <v>307</v>
      </c>
      <c r="D274" s="34">
        <v>2844748.38</v>
      </c>
    </row>
    <row r="275" spans="2:4" s="5" customFormat="1">
      <c r="B275" s="21" t="s">
        <v>23</v>
      </c>
      <c r="C275" s="33" t="s">
        <v>308</v>
      </c>
      <c r="D275" s="34">
        <v>964288.08000000007</v>
      </c>
    </row>
    <row r="276" spans="2:4" s="5" customFormat="1" ht="25.5">
      <c r="B276" s="21" t="s">
        <v>23</v>
      </c>
      <c r="C276" s="33" t="s">
        <v>309</v>
      </c>
      <c r="D276" s="34">
        <v>359698.81</v>
      </c>
    </row>
    <row r="277" spans="2:4" s="5" customFormat="1" ht="25.5">
      <c r="B277" s="21" t="s">
        <v>23</v>
      </c>
      <c r="C277" s="33" t="s">
        <v>310</v>
      </c>
      <c r="D277" s="34">
        <v>455977.63</v>
      </c>
    </row>
    <row r="278" spans="2:4" s="5" customFormat="1">
      <c r="B278" s="21" t="s">
        <v>23</v>
      </c>
      <c r="C278" s="33" t="s">
        <v>311</v>
      </c>
      <c r="D278" s="34">
        <v>468276.19999999995</v>
      </c>
    </row>
    <row r="279" spans="2:4" s="5" customFormat="1" ht="25.5">
      <c r="B279" s="21" t="s">
        <v>23</v>
      </c>
      <c r="C279" s="33" t="s">
        <v>312</v>
      </c>
      <c r="D279" s="34">
        <v>448525.86000000004</v>
      </c>
    </row>
    <row r="280" spans="2:4" s="5" customFormat="1">
      <c r="B280" s="21" t="s">
        <v>23</v>
      </c>
      <c r="C280" s="33" t="s">
        <v>313</v>
      </c>
      <c r="D280" s="34">
        <v>3314656.2199999997</v>
      </c>
    </row>
    <row r="281" spans="2:4" s="5" customFormat="1" ht="25.5">
      <c r="B281" s="21" t="s">
        <v>23</v>
      </c>
      <c r="C281" s="33" t="s">
        <v>314</v>
      </c>
      <c r="D281" s="34">
        <v>283858.09999999998</v>
      </c>
    </row>
    <row r="282" spans="2:4" s="5" customFormat="1" ht="25.5">
      <c r="B282" s="21" t="s">
        <v>23</v>
      </c>
      <c r="C282" s="33" t="s">
        <v>315</v>
      </c>
      <c r="D282" s="34">
        <v>420012.94</v>
      </c>
    </row>
    <row r="283" spans="2:4" s="5" customFormat="1">
      <c r="B283" s="21" t="s">
        <v>23</v>
      </c>
      <c r="C283" s="33" t="s">
        <v>316</v>
      </c>
      <c r="D283" s="34">
        <v>55000</v>
      </c>
    </row>
    <row r="284" spans="2:4" s="5" customFormat="1">
      <c r="B284" s="21" t="s">
        <v>23</v>
      </c>
      <c r="C284" s="33" t="s">
        <v>317</v>
      </c>
      <c r="D284" s="34">
        <v>100180</v>
      </c>
    </row>
    <row r="285" spans="2:4" s="5" customFormat="1">
      <c r="B285" s="21" t="s">
        <v>23</v>
      </c>
      <c r="C285" s="33" t="s">
        <v>318</v>
      </c>
      <c r="D285" s="34">
        <v>81295.360000000001</v>
      </c>
    </row>
    <row r="286" spans="2:4" s="5" customFormat="1">
      <c r="B286" s="21" t="s">
        <v>23</v>
      </c>
      <c r="C286" s="33" t="s">
        <v>319</v>
      </c>
      <c r="D286" s="34">
        <v>220509.46</v>
      </c>
    </row>
    <row r="287" spans="2:4" s="5" customFormat="1">
      <c r="B287" s="21" t="s">
        <v>23</v>
      </c>
      <c r="C287" s="33" t="s">
        <v>320</v>
      </c>
      <c r="D287" s="34">
        <v>1247476.77</v>
      </c>
    </row>
    <row r="288" spans="2:4" s="5" customFormat="1">
      <c r="B288" s="21" t="s">
        <v>23</v>
      </c>
      <c r="C288" s="33" t="s">
        <v>321</v>
      </c>
      <c r="D288" s="34">
        <v>218267.68</v>
      </c>
    </row>
    <row r="289" spans="2:4" s="5" customFormat="1">
      <c r="B289" s="21" t="s">
        <v>23</v>
      </c>
      <c r="C289" s="33" t="s">
        <v>322</v>
      </c>
      <c r="D289" s="34">
        <v>1262584.53</v>
      </c>
    </row>
    <row r="290" spans="2:4" s="5" customFormat="1">
      <c r="B290" s="21" t="s">
        <v>23</v>
      </c>
      <c r="C290" s="33" t="s">
        <v>323</v>
      </c>
      <c r="D290" s="34">
        <v>107565.02</v>
      </c>
    </row>
    <row r="291" spans="2:4" s="5" customFormat="1">
      <c r="B291" s="21" t="s">
        <v>23</v>
      </c>
      <c r="C291" s="33" t="s">
        <v>324</v>
      </c>
      <c r="D291" s="34">
        <v>129658.33</v>
      </c>
    </row>
    <row r="292" spans="2:4" s="5" customFormat="1">
      <c r="B292" s="21" t="s">
        <v>23</v>
      </c>
      <c r="C292" s="33" t="s">
        <v>325</v>
      </c>
      <c r="D292" s="34">
        <v>224560.71</v>
      </c>
    </row>
    <row r="293" spans="2:4" s="5" customFormat="1">
      <c r="B293" s="21" t="s">
        <v>23</v>
      </c>
      <c r="C293" s="33" t="s">
        <v>326</v>
      </c>
      <c r="D293" s="34">
        <v>311799.7</v>
      </c>
    </row>
    <row r="294" spans="2:4" s="5" customFormat="1">
      <c r="B294" s="21" t="s">
        <v>23</v>
      </c>
      <c r="C294" s="33" t="s">
        <v>327</v>
      </c>
      <c r="D294" s="34">
        <v>220848.37</v>
      </c>
    </row>
    <row r="295" spans="2:4" s="5" customFormat="1">
      <c r="B295" s="21" t="s">
        <v>23</v>
      </c>
      <c r="C295" s="33" t="s">
        <v>328</v>
      </c>
      <c r="D295" s="34">
        <v>192007.8</v>
      </c>
    </row>
    <row r="296" spans="2:4" s="5" customFormat="1">
      <c r="B296" s="21" t="s">
        <v>23</v>
      </c>
      <c r="C296" s="33" t="s">
        <v>329</v>
      </c>
      <c r="D296" s="34">
        <v>146719.65</v>
      </c>
    </row>
    <row r="297" spans="2:4" s="5" customFormat="1">
      <c r="B297" s="21" t="s">
        <v>23</v>
      </c>
      <c r="C297" s="33" t="s">
        <v>330</v>
      </c>
      <c r="D297" s="34">
        <v>241939.93</v>
      </c>
    </row>
    <row r="298" spans="2:4" s="5" customFormat="1">
      <c r="B298" s="21" t="s">
        <v>23</v>
      </c>
      <c r="C298" s="33" t="s">
        <v>331</v>
      </c>
      <c r="D298" s="34">
        <v>40170.9</v>
      </c>
    </row>
    <row r="299" spans="2:4" s="5" customFormat="1">
      <c r="B299" s="21" t="s">
        <v>23</v>
      </c>
      <c r="C299" s="33" t="s">
        <v>332</v>
      </c>
      <c r="D299" s="34">
        <v>111166.84</v>
      </c>
    </row>
    <row r="300" spans="2:4" s="5" customFormat="1">
      <c r="B300" s="21" t="s">
        <v>23</v>
      </c>
      <c r="C300" s="33" t="s">
        <v>333</v>
      </c>
      <c r="D300" s="34">
        <v>220592.34</v>
      </c>
    </row>
    <row r="301" spans="2:4" s="5" customFormat="1">
      <c r="B301" s="21" t="s">
        <v>23</v>
      </c>
      <c r="C301" s="33" t="s">
        <v>334</v>
      </c>
      <c r="D301" s="34">
        <v>631845.66</v>
      </c>
    </row>
    <row r="302" spans="2:4" s="5" customFormat="1">
      <c r="B302" s="21" t="s">
        <v>23</v>
      </c>
      <c r="C302" s="33" t="s">
        <v>335</v>
      </c>
      <c r="D302" s="34">
        <v>230803.1</v>
      </c>
    </row>
    <row r="303" spans="2:4" s="5" customFormat="1">
      <c r="B303" s="21" t="s">
        <v>23</v>
      </c>
      <c r="C303" s="33" t="s">
        <v>336</v>
      </c>
      <c r="D303" s="34">
        <v>210838.41</v>
      </c>
    </row>
    <row r="304" spans="2:4" s="5" customFormat="1">
      <c r="B304" s="21" t="s">
        <v>23</v>
      </c>
      <c r="C304" s="33" t="s">
        <v>337</v>
      </c>
      <c r="D304" s="34">
        <v>178207</v>
      </c>
    </row>
    <row r="305" spans="2:4" s="5" customFormat="1">
      <c r="B305" s="21" t="s">
        <v>23</v>
      </c>
      <c r="C305" s="33" t="s">
        <v>338</v>
      </c>
      <c r="D305" s="34">
        <v>142112.76</v>
      </c>
    </row>
    <row r="306" spans="2:4" s="5" customFormat="1">
      <c r="B306" s="21" t="s">
        <v>23</v>
      </c>
      <c r="C306" s="33" t="s">
        <v>339</v>
      </c>
      <c r="D306" s="34">
        <v>96564.81</v>
      </c>
    </row>
    <row r="307" spans="2:4" s="5" customFormat="1">
      <c r="B307" s="21" t="s">
        <v>23</v>
      </c>
      <c r="C307" s="33" t="s">
        <v>340</v>
      </c>
      <c r="D307" s="34">
        <v>117359.82</v>
      </c>
    </row>
    <row r="308" spans="2:4" s="5" customFormat="1">
      <c r="B308" s="21" t="s">
        <v>23</v>
      </c>
      <c r="C308" s="33" t="s">
        <v>341</v>
      </c>
      <c r="D308" s="34">
        <v>77125.53</v>
      </c>
    </row>
    <row r="309" spans="2:4" s="5" customFormat="1">
      <c r="B309" s="21" t="s">
        <v>23</v>
      </c>
      <c r="C309" s="33" t="s">
        <v>342</v>
      </c>
      <c r="D309" s="34">
        <v>235069.19</v>
      </c>
    </row>
    <row r="310" spans="2:4" s="5" customFormat="1">
      <c r="B310" s="21" t="s">
        <v>23</v>
      </c>
      <c r="C310" s="33" t="s">
        <v>343</v>
      </c>
      <c r="D310" s="34">
        <v>152651.99</v>
      </c>
    </row>
    <row r="311" spans="2:4" s="5" customFormat="1">
      <c r="B311" s="21" t="s">
        <v>23</v>
      </c>
      <c r="C311" s="33" t="s">
        <v>344</v>
      </c>
      <c r="D311" s="34">
        <v>226722.61</v>
      </c>
    </row>
    <row r="312" spans="2:4" s="5" customFormat="1" ht="25.5">
      <c r="B312" s="21" t="s">
        <v>23</v>
      </c>
      <c r="C312" s="33" t="s">
        <v>345</v>
      </c>
      <c r="D312" s="34">
        <v>98685.57</v>
      </c>
    </row>
    <row r="313" spans="2:4" s="5" customFormat="1" ht="25.5">
      <c r="B313" s="21" t="s">
        <v>23</v>
      </c>
      <c r="C313" s="33" t="s">
        <v>346</v>
      </c>
      <c r="D313" s="34">
        <v>534411.13</v>
      </c>
    </row>
    <row r="314" spans="2:4" s="5" customFormat="1" ht="25.5">
      <c r="B314" s="21" t="s">
        <v>23</v>
      </c>
      <c r="C314" s="33" t="s">
        <v>347</v>
      </c>
      <c r="D314" s="34">
        <v>3188469.05</v>
      </c>
    </row>
    <row r="315" spans="2:4" s="5" customFormat="1" ht="25.5">
      <c r="B315" s="21" t="s">
        <v>23</v>
      </c>
      <c r="C315" s="33" t="s">
        <v>348</v>
      </c>
      <c r="D315" s="34">
        <v>207674.65</v>
      </c>
    </row>
    <row r="316" spans="2:4" s="5" customFormat="1" ht="25.5">
      <c r="B316" s="21" t="s">
        <v>23</v>
      </c>
      <c r="C316" s="33" t="s">
        <v>349</v>
      </c>
      <c r="D316" s="34">
        <v>465111.37</v>
      </c>
    </row>
    <row r="317" spans="2:4" s="5" customFormat="1">
      <c r="B317" s="21" t="s">
        <v>23</v>
      </c>
      <c r="C317" s="33" t="s">
        <v>350</v>
      </c>
      <c r="D317" s="34">
        <v>2373836.6599999997</v>
      </c>
    </row>
    <row r="318" spans="2:4" s="5" customFormat="1" ht="25.5">
      <c r="B318" s="21" t="s">
        <v>23</v>
      </c>
      <c r="C318" s="33" t="s">
        <v>351</v>
      </c>
      <c r="D318" s="34">
        <v>2584484.2300000004</v>
      </c>
    </row>
    <row r="319" spans="2:4" s="5" customFormat="1" ht="25.5">
      <c r="B319" s="21" t="s">
        <v>23</v>
      </c>
      <c r="C319" s="33" t="s">
        <v>352</v>
      </c>
      <c r="D319" s="34">
        <v>456380.24</v>
      </c>
    </row>
    <row r="320" spans="2:4" s="5" customFormat="1" ht="25.5">
      <c r="B320" s="21" t="s">
        <v>23</v>
      </c>
      <c r="C320" s="33" t="s">
        <v>353</v>
      </c>
      <c r="D320" s="34">
        <v>448187.24</v>
      </c>
    </row>
    <row r="321" spans="2:4" s="5" customFormat="1" ht="25.5">
      <c r="B321" s="21" t="s">
        <v>23</v>
      </c>
      <c r="C321" s="33" t="s">
        <v>354</v>
      </c>
      <c r="D321" s="34">
        <v>471557.31</v>
      </c>
    </row>
    <row r="322" spans="2:4" s="5" customFormat="1">
      <c r="B322" s="21" t="s">
        <v>23</v>
      </c>
      <c r="C322" s="33" t="s">
        <v>355</v>
      </c>
      <c r="D322" s="34">
        <v>48935.91</v>
      </c>
    </row>
    <row r="323" spans="2:4" s="5" customFormat="1">
      <c r="B323" s="21" t="s">
        <v>23</v>
      </c>
      <c r="C323" s="33" t="s">
        <v>356</v>
      </c>
      <c r="D323" s="34">
        <v>224452.61</v>
      </c>
    </row>
    <row r="324" spans="2:4" s="5" customFormat="1">
      <c r="B324" s="21" t="s">
        <v>23</v>
      </c>
      <c r="C324" s="33" t="s">
        <v>357</v>
      </c>
      <c r="D324" s="34">
        <v>346437.83</v>
      </c>
    </row>
    <row r="325" spans="2:4" s="5" customFormat="1" ht="25.5">
      <c r="B325" s="21" t="s">
        <v>23</v>
      </c>
      <c r="C325" s="33" t="s">
        <v>358</v>
      </c>
      <c r="D325" s="34">
        <v>250117.38</v>
      </c>
    </row>
    <row r="326" spans="2:4" s="5" customFormat="1" ht="25.5">
      <c r="B326" s="21" t="s">
        <v>23</v>
      </c>
      <c r="C326" s="33" t="s">
        <v>359</v>
      </c>
      <c r="D326" s="34">
        <v>223545.98</v>
      </c>
    </row>
    <row r="327" spans="2:4" s="5" customFormat="1" ht="25.5">
      <c r="B327" s="21" t="s">
        <v>23</v>
      </c>
      <c r="C327" s="33" t="s">
        <v>360</v>
      </c>
      <c r="D327" s="34">
        <v>482803.72</v>
      </c>
    </row>
    <row r="328" spans="2:4" s="5" customFormat="1" ht="25.5">
      <c r="B328" s="21" t="s">
        <v>23</v>
      </c>
      <c r="C328" s="33" t="s">
        <v>361</v>
      </c>
      <c r="D328" s="34">
        <v>488897.38999999996</v>
      </c>
    </row>
    <row r="329" spans="2:4" s="5" customFormat="1" ht="25.5">
      <c r="B329" s="21" t="s">
        <v>23</v>
      </c>
      <c r="C329" s="33" t="s">
        <v>362</v>
      </c>
      <c r="D329" s="34">
        <v>2775065.1900000004</v>
      </c>
    </row>
    <row r="330" spans="2:4" s="5" customFormat="1" ht="25.5">
      <c r="B330" s="21" t="s">
        <v>23</v>
      </c>
      <c r="C330" s="33" t="s">
        <v>363</v>
      </c>
      <c r="D330" s="34">
        <v>452706.03</v>
      </c>
    </row>
    <row r="331" spans="2:4" s="5" customFormat="1" ht="25.5">
      <c r="B331" s="21" t="s">
        <v>23</v>
      </c>
      <c r="C331" s="33" t="s">
        <v>364</v>
      </c>
      <c r="D331" s="34">
        <v>1710842.18</v>
      </c>
    </row>
    <row r="332" spans="2:4" s="5" customFormat="1" ht="25.5">
      <c r="B332" s="21" t="s">
        <v>23</v>
      </c>
      <c r="C332" s="33" t="s">
        <v>365</v>
      </c>
      <c r="D332" s="34">
        <v>482555.58</v>
      </c>
    </row>
    <row r="333" spans="2:4" s="5" customFormat="1">
      <c r="B333" s="21" t="s">
        <v>23</v>
      </c>
      <c r="C333" s="33" t="s">
        <v>366</v>
      </c>
      <c r="D333" s="34">
        <v>2578076.8200000003</v>
      </c>
    </row>
    <row r="334" spans="2:4" s="5" customFormat="1">
      <c r="B334" s="21" t="s">
        <v>23</v>
      </c>
      <c r="C334" s="33" t="s">
        <v>367</v>
      </c>
      <c r="D334" s="34">
        <v>543817.93999999994</v>
      </c>
    </row>
    <row r="335" spans="2:4" s="5" customFormat="1">
      <c r="B335" s="21" t="s">
        <v>23</v>
      </c>
      <c r="C335" s="33" t="s">
        <v>368</v>
      </c>
      <c r="D335" s="34">
        <v>383239.31</v>
      </c>
    </row>
    <row r="336" spans="2:4" s="5" customFormat="1">
      <c r="B336" s="21" t="s">
        <v>23</v>
      </c>
      <c r="C336" s="33" t="s">
        <v>369</v>
      </c>
      <c r="D336" s="34">
        <v>3351303.4999999995</v>
      </c>
    </row>
    <row r="337" spans="2:4" s="5" customFormat="1">
      <c r="B337" s="21" t="s">
        <v>23</v>
      </c>
      <c r="C337" s="33" t="s">
        <v>370</v>
      </c>
      <c r="D337" s="34">
        <v>2758559.8200000003</v>
      </c>
    </row>
    <row r="338" spans="2:4" s="5" customFormat="1">
      <c r="B338" s="21" t="s">
        <v>23</v>
      </c>
      <c r="C338" s="33" t="s">
        <v>371</v>
      </c>
      <c r="D338" s="34">
        <v>1021070.3600000001</v>
      </c>
    </row>
    <row r="339" spans="2:4" s="5" customFormat="1">
      <c r="B339" s="21" t="s">
        <v>23</v>
      </c>
      <c r="C339" s="33" t="s">
        <v>372</v>
      </c>
      <c r="D339" s="34">
        <v>354086.79</v>
      </c>
    </row>
    <row r="340" spans="2:4" s="5" customFormat="1">
      <c r="B340" s="21" t="s">
        <v>23</v>
      </c>
      <c r="C340" s="33" t="s">
        <v>373</v>
      </c>
      <c r="D340" s="34">
        <v>134416.73000000001</v>
      </c>
    </row>
    <row r="341" spans="2:4" s="5" customFormat="1">
      <c r="B341" s="21" t="s">
        <v>23</v>
      </c>
      <c r="C341" s="33" t="s">
        <v>374</v>
      </c>
      <c r="D341" s="34">
        <v>127624.02</v>
      </c>
    </row>
    <row r="342" spans="2:4" s="5" customFormat="1" ht="25.5">
      <c r="B342" s="21" t="s">
        <v>23</v>
      </c>
      <c r="C342" s="33" t="s">
        <v>375</v>
      </c>
      <c r="D342" s="34">
        <v>307412.02</v>
      </c>
    </row>
    <row r="343" spans="2:4" s="5" customFormat="1">
      <c r="B343" s="21" t="s">
        <v>23</v>
      </c>
      <c r="C343" s="33" t="s">
        <v>376</v>
      </c>
      <c r="D343" s="34">
        <v>88114.61</v>
      </c>
    </row>
    <row r="344" spans="2:4" s="5" customFormat="1">
      <c r="B344" s="21" t="s">
        <v>23</v>
      </c>
      <c r="C344" s="33" t="s">
        <v>377</v>
      </c>
      <c r="D344" s="34">
        <v>348917.07</v>
      </c>
    </row>
    <row r="345" spans="2:4" s="5" customFormat="1">
      <c r="B345" s="21" t="s">
        <v>23</v>
      </c>
      <c r="C345" s="33" t="s">
        <v>378</v>
      </c>
      <c r="D345" s="34">
        <v>99790.6</v>
      </c>
    </row>
    <row r="346" spans="2:4" s="5" customFormat="1">
      <c r="B346" s="21" t="s">
        <v>23</v>
      </c>
      <c r="C346" s="33" t="s">
        <v>379</v>
      </c>
      <c r="D346" s="34">
        <v>1210575.0900000001</v>
      </c>
    </row>
    <row r="347" spans="2:4" s="5" customFormat="1">
      <c r="B347" s="21" t="s">
        <v>23</v>
      </c>
      <c r="C347" s="33" t="s">
        <v>380</v>
      </c>
      <c r="D347" s="34">
        <v>166900.13</v>
      </c>
    </row>
    <row r="348" spans="2:4" s="5" customFormat="1" ht="25.5">
      <c r="B348" s="21" t="s">
        <v>23</v>
      </c>
      <c r="C348" s="33" t="s">
        <v>381</v>
      </c>
      <c r="D348" s="34">
        <v>70000</v>
      </c>
    </row>
    <row r="349" spans="2:4" s="5" customFormat="1">
      <c r="B349" s="21" t="s">
        <v>23</v>
      </c>
      <c r="C349" s="33" t="s">
        <v>382</v>
      </c>
      <c r="D349" s="34">
        <v>1308315.8799999999</v>
      </c>
    </row>
    <row r="350" spans="2:4" s="5" customFormat="1">
      <c r="B350" s="21" t="s">
        <v>23</v>
      </c>
      <c r="C350" s="33" t="s">
        <v>383</v>
      </c>
      <c r="D350" s="34">
        <v>472477.67999999993</v>
      </c>
    </row>
    <row r="351" spans="2:4" s="5" customFormat="1">
      <c r="B351" s="21" t="s">
        <v>23</v>
      </c>
      <c r="C351" s="33" t="s">
        <v>384</v>
      </c>
      <c r="D351" s="34">
        <v>110110.68</v>
      </c>
    </row>
    <row r="352" spans="2:4" s="5" customFormat="1">
      <c r="B352" s="21" t="s">
        <v>23</v>
      </c>
      <c r="C352" s="33" t="s">
        <v>385</v>
      </c>
      <c r="D352" s="34">
        <v>474099.16000000003</v>
      </c>
    </row>
    <row r="353" spans="2:4" s="5" customFormat="1">
      <c r="B353" s="21" t="s">
        <v>23</v>
      </c>
      <c r="C353" s="33" t="s">
        <v>386</v>
      </c>
      <c r="D353" s="34">
        <v>806163.53</v>
      </c>
    </row>
    <row r="354" spans="2:4" s="5" customFormat="1">
      <c r="B354" s="21" t="s">
        <v>23</v>
      </c>
      <c r="C354" s="33" t="s">
        <v>387</v>
      </c>
      <c r="D354" s="34">
        <v>199673.36</v>
      </c>
    </row>
    <row r="355" spans="2:4" s="5" customFormat="1">
      <c r="B355" s="21" t="s">
        <v>23</v>
      </c>
      <c r="C355" s="33" t="s">
        <v>388</v>
      </c>
      <c r="D355" s="34">
        <v>224147.57</v>
      </c>
    </row>
    <row r="356" spans="2:4" s="5" customFormat="1">
      <c r="B356" s="21" t="s">
        <v>23</v>
      </c>
      <c r="C356" s="33" t="s">
        <v>389</v>
      </c>
      <c r="D356" s="34">
        <v>233906.8</v>
      </c>
    </row>
    <row r="357" spans="2:4" s="5" customFormat="1">
      <c r="B357" s="21" t="s">
        <v>23</v>
      </c>
      <c r="C357" s="33" t="s">
        <v>390</v>
      </c>
      <c r="D357" s="34">
        <v>222153.97</v>
      </c>
    </row>
    <row r="358" spans="2:4" s="5" customFormat="1">
      <c r="B358" s="21" t="s">
        <v>23</v>
      </c>
      <c r="C358" s="33" t="s">
        <v>391</v>
      </c>
      <c r="D358" s="34">
        <v>874371.12</v>
      </c>
    </row>
    <row r="359" spans="2:4" s="5" customFormat="1">
      <c r="B359" s="21" t="s">
        <v>23</v>
      </c>
      <c r="C359" s="33" t="s">
        <v>392</v>
      </c>
      <c r="D359" s="34">
        <v>158211.57</v>
      </c>
    </row>
    <row r="360" spans="2:4" s="5" customFormat="1">
      <c r="B360" s="21" t="s">
        <v>23</v>
      </c>
      <c r="C360" s="33" t="s">
        <v>393</v>
      </c>
      <c r="D360" s="34">
        <v>190114.82</v>
      </c>
    </row>
    <row r="361" spans="2:4" s="5" customFormat="1">
      <c r="B361" s="21" t="s">
        <v>23</v>
      </c>
      <c r="C361" s="33" t="s">
        <v>394</v>
      </c>
      <c r="D361" s="34">
        <v>2400505.38</v>
      </c>
    </row>
    <row r="362" spans="2:4" s="5" customFormat="1">
      <c r="B362" s="21" t="s">
        <v>23</v>
      </c>
      <c r="C362" s="33" t="s">
        <v>395</v>
      </c>
      <c r="D362" s="34">
        <v>164533.29999999999</v>
      </c>
    </row>
    <row r="363" spans="2:4" s="5" customFormat="1">
      <c r="B363" s="21" t="s">
        <v>23</v>
      </c>
      <c r="C363" s="33" t="s">
        <v>396</v>
      </c>
      <c r="D363" s="34">
        <v>3087041.5</v>
      </c>
    </row>
    <row r="364" spans="2:4" s="5" customFormat="1">
      <c r="B364" s="21" t="s">
        <v>23</v>
      </c>
      <c r="C364" s="33" t="s">
        <v>397</v>
      </c>
      <c r="D364" s="34">
        <v>3544657.52</v>
      </c>
    </row>
    <row r="365" spans="2:4" s="5" customFormat="1">
      <c r="B365" s="21" t="s">
        <v>23</v>
      </c>
      <c r="C365" s="33" t="s">
        <v>398</v>
      </c>
      <c r="D365" s="34">
        <v>3407401.72</v>
      </c>
    </row>
    <row r="366" spans="2:4" s="5" customFormat="1">
      <c r="B366" s="21" t="s">
        <v>23</v>
      </c>
      <c r="C366" s="33" t="s">
        <v>399</v>
      </c>
      <c r="D366" s="34">
        <v>182668.14</v>
      </c>
    </row>
    <row r="367" spans="2:4" s="5" customFormat="1" ht="25.5">
      <c r="B367" s="21" t="s">
        <v>23</v>
      </c>
      <c r="C367" s="33" t="s">
        <v>400</v>
      </c>
      <c r="D367" s="34">
        <v>147785.47</v>
      </c>
    </row>
    <row r="368" spans="2:4" s="5" customFormat="1">
      <c r="B368" s="21" t="s">
        <v>23</v>
      </c>
      <c r="C368" s="33" t="s">
        <v>401</v>
      </c>
      <c r="D368" s="34">
        <v>2042426.56</v>
      </c>
    </row>
    <row r="369" spans="2:4" s="5" customFormat="1">
      <c r="B369" s="21" t="s">
        <v>23</v>
      </c>
      <c r="C369" s="33" t="s">
        <v>402</v>
      </c>
      <c r="D369" s="34">
        <v>141998.09</v>
      </c>
    </row>
    <row r="370" spans="2:4" s="5" customFormat="1" ht="25.5">
      <c r="B370" s="21" t="s">
        <v>23</v>
      </c>
      <c r="C370" s="33" t="s">
        <v>403</v>
      </c>
      <c r="D370" s="34">
        <v>86787.63</v>
      </c>
    </row>
    <row r="371" spans="2:4" s="5" customFormat="1">
      <c r="B371" s="21" t="s">
        <v>23</v>
      </c>
      <c r="C371" s="33" t="s">
        <v>404</v>
      </c>
      <c r="D371" s="34">
        <v>372643.4</v>
      </c>
    </row>
    <row r="372" spans="2:4" s="5" customFormat="1">
      <c r="B372" s="21" t="s">
        <v>23</v>
      </c>
      <c r="C372" s="33" t="s">
        <v>405</v>
      </c>
      <c r="D372" s="34">
        <v>270248.28999999998</v>
      </c>
    </row>
    <row r="373" spans="2:4" s="5" customFormat="1">
      <c r="B373" s="21" t="s">
        <v>23</v>
      </c>
      <c r="C373" s="33" t="s">
        <v>406</v>
      </c>
      <c r="D373" s="34">
        <v>1655147.08</v>
      </c>
    </row>
    <row r="374" spans="2:4" s="5" customFormat="1">
      <c r="B374" s="21" t="s">
        <v>23</v>
      </c>
      <c r="C374" s="33" t="s">
        <v>407</v>
      </c>
      <c r="D374" s="34">
        <v>230980.96</v>
      </c>
    </row>
    <row r="375" spans="2:4" s="5" customFormat="1">
      <c r="B375" s="21" t="s">
        <v>23</v>
      </c>
      <c r="C375" s="33" t="s">
        <v>408</v>
      </c>
      <c r="D375" s="34">
        <v>120121.77</v>
      </c>
    </row>
    <row r="376" spans="2:4" s="5" customFormat="1">
      <c r="B376" s="21" t="s">
        <v>23</v>
      </c>
      <c r="C376" s="33" t="s">
        <v>409</v>
      </c>
      <c r="D376" s="34">
        <v>938885.53</v>
      </c>
    </row>
    <row r="377" spans="2:4" s="5" customFormat="1">
      <c r="B377" s="21" t="s">
        <v>23</v>
      </c>
      <c r="C377" s="33" t="s">
        <v>410</v>
      </c>
      <c r="D377" s="34">
        <v>49912.25</v>
      </c>
    </row>
    <row r="378" spans="2:4" s="5" customFormat="1">
      <c r="B378" s="21" t="s">
        <v>23</v>
      </c>
      <c r="C378" s="33" t="s">
        <v>411</v>
      </c>
      <c r="D378" s="34">
        <v>164096.81</v>
      </c>
    </row>
    <row r="379" spans="2:4" s="5" customFormat="1">
      <c r="B379" s="21" t="s">
        <v>23</v>
      </c>
      <c r="C379" s="33" t="s">
        <v>412</v>
      </c>
      <c r="D379" s="34">
        <v>75440.97</v>
      </c>
    </row>
    <row r="380" spans="2:4" s="5" customFormat="1">
      <c r="B380" s="21" t="s">
        <v>23</v>
      </c>
      <c r="C380" s="33" t="s">
        <v>413</v>
      </c>
      <c r="D380" s="34">
        <v>161482.42000000001</v>
      </c>
    </row>
    <row r="381" spans="2:4" s="5" customFormat="1">
      <c r="B381" s="21" t="s">
        <v>23</v>
      </c>
      <c r="C381" s="33" t="s">
        <v>414</v>
      </c>
      <c r="D381" s="34">
        <v>1233936.58</v>
      </c>
    </row>
    <row r="382" spans="2:4" s="5" customFormat="1">
      <c r="B382" s="21" t="s">
        <v>23</v>
      </c>
      <c r="C382" s="33" t="s">
        <v>415</v>
      </c>
      <c r="D382" s="34">
        <v>113171.5</v>
      </c>
    </row>
    <row r="383" spans="2:4" s="5" customFormat="1">
      <c r="B383" s="21" t="s">
        <v>23</v>
      </c>
      <c r="C383" s="33" t="s">
        <v>416</v>
      </c>
      <c r="D383" s="34">
        <v>1615859.6500000001</v>
      </c>
    </row>
    <row r="384" spans="2:4" s="5" customFormat="1" ht="25.5">
      <c r="B384" s="21" t="s">
        <v>23</v>
      </c>
      <c r="C384" s="33" t="s">
        <v>417</v>
      </c>
      <c r="D384" s="34">
        <v>685405.14</v>
      </c>
    </row>
    <row r="385" spans="2:4" s="5" customFormat="1">
      <c r="B385" s="21" t="s">
        <v>23</v>
      </c>
      <c r="C385" s="33" t="s">
        <v>418</v>
      </c>
      <c r="D385" s="34">
        <v>850227.13</v>
      </c>
    </row>
    <row r="386" spans="2:4" s="5" customFormat="1">
      <c r="B386" s="21" t="s">
        <v>23</v>
      </c>
      <c r="C386" s="33" t="s">
        <v>419</v>
      </c>
      <c r="D386" s="34">
        <v>165780.25</v>
      </c>
    </row>
    <row r="387" spans="2:4" s="5" customFormat="1">
      <c r="B387" s="21" t="s">
        <v>23</v>
      </c>
      <c r="C387" s="33" t="s">
        <v>420</v>
      </c>
      <c r="D387" s="34">
        <v>925649.22</v>
      </c>
    </row>
    <row r="388" spans="2:4" s="5" customFormat="1">
      <c r="B388" s="21" t="s">
        <v>23</v>
      </c>
      <c r="C388" s="33" t="s">
        <v>421</v>
      </c>
      <c r="D388" s="34">
        <v>320705.03999999998</v>
      </c>
    </row>
    <row r="389" spans="2:4" s="5" customFormat="1">
      <c r="B389" s="21" t="s">
        <v>23</v>
      </c>
      <c r="C389" s="33" t="s">
        <v>422</v>
      </c>
      <c r="D389" s="34">
        <v>26675.58</v>
      </c>
    </row>
    <row r="390" spans="2:4" s="5" customFormat="1">
      <c r="B390" s="21" t="s">
        <v>23</v>
      </c>
      <c r="C390" s="33" t="s">
        <v>423</v>
      </c>
      <c r="D390" s="34">
        <v>139728.01999999999</v>
      </c>
    </row>
    <row r="391" spans="2:4" s="5" customFormat="1">
      <c r="B391" s="21" t="s">
        <v>23</v>
      </c>
      <c r="C391" s="33" t="s">
        <v>424</v>
      </c>
      <c r="D391" s="34">
        <v>71779.17</v>
      </c>
    </row>
    <row r="392" spans="2:4" s="5" customFormat="1">
      <c r="B392" s="21" t="s">
        <v>23</v>
      </c>
      <c r="C392" s="33" t="s">
        <v>425</v>
      </c>
      <c r="D392" s="34">
        <v>138205.70000000001</v>
      </c>
    </row>
    <row r="393" spans="2:4" s="5" customFormat="1">
      <c r="B393" s="21" t="s">
        <v>23</v>
      </c>
      <c r="C393" s="33" t="s">
        <v>426</v>
      </c>
      <c r="D393" s="34">
        <v>222386.82</v>
      </c>
    </row>
    <row r="394" spans="2:4" s="5" customFormat="1">
      <c r="B394" s="21" t="s">
        <v>23</v>
      </c>
      <c r="C394" s="33" t="s">
        <v>427</v>
      </c>
      <c r="D394" s="34">
        <v>2689219.65</v>
      </c>
    </row>
    <row r="395" spans="2:4" s="5" customFormat="1" ht="25.5">
      <c r="B395" s="21" t="s">
        <v>23</v>
      </c>
      <c r="C395" s="33" t="s">
        <v>428</v>
      </c>
      <c r="D395" s="34">
        <v>381612.06</v>
      </c>
    </row>
    <row r="396" spans="2:4" s="5" customFormat="1">
      <c r="B396" s="21" t="s">
        <v>23</v>
      </c>
      <c r="C396" s="33" t="s">
        <v>429</v>
      </c>
      <c r="D396" s="34">
        <v>137918.74</v>
      </c>
    </row>
    <row r="397" spans="2:4" s="5" customFormat="1" ht="25.5">
      <c r="B397" s="21" t="s">
        <v>23</v>
      </c>
      <c r="C397" s="33" t="s">
        <v>430</v>
      </c>
      <c r="D397" s="34">
        <v>293945</v>
      </c>
    </row>
    <row r="398" spans="2:4" s="5" customFormat="1">
      <c r="B398" s="21" t="s">
        <v>23</v>
      </c>
      <c r="C398" s="33" t="s">
        <v>431</v>
      </c>
      <c r="D398" s="34">
        <v>102177.42</v>
      </c>
    </row>
    <row r="399" spans="2:4" s="5" customFormat="1">
      <c r="B399" s="21" t="s">
        <v>23</v>
      </c>
      <c r="C399" s="33" t="s">
        <v>432</v>
      </c>
      <c r="D399" s="34">
        <v>128623.89</v>
      </c>
    </row>
    <row r="400" spans="2:4" s="5" customFormat="1">
      <c r="B400" s="21" t="s">
        <v>23</v>
      </c>
      <c r="C400" s="33" t="s">
        <v>433</v>
      </c>
      <c r="D400" s="34">
        <v>95449.8</v>
      </c>
    </row>
    <row r="401" spans="2:4" s="5" customFormat="1">
      <c r="B401" s="21" t="s">
        <v>23</v>
      </c>
      <c r="C401" s="33" t="s">
        <v>434</v>
      </c>
      <c r="D401" s="34">
        <v>215413.78999999998</v>
      </c>
    </row>
    <row r="402" spans="2:4" s="5" customFormat="1">
      <c r="B402" s="21" t="s">
        <v>23</v>
      </c>
      <c r="C402" s="33" t="s">
        <v>435</v>
      </c>
      <c r="D402" s="34">
        <v>322792.90000000002</v>
      </c>
    </row>
    <row r="403" spans="2:4" s="5" customFormat="1">
      <c r="B403" s="21" t="s">
        <v>23</v>
      </c>
      <c r="C403" s="33" t="s">
        <v>436</v>
      </c>
      <c r="D403" s="34">
        <v>167304.39000000001</v>
      </c>
    </row>
    <row r="404" spans="2:4" s="5" customFormat="1">
      <c r="B404" s="21" t="s">
        <v>23</v>
      </c>
      <c r="C404" s="33" t="s">
        <v>437</v>
      </c>
      <c r="D404" s="34">
        <v>97196.79</v>
      </c>
    </row>
    <row r="405" spans="2:4" s="5" customFormat="1">
      <c r="B405" s="21" t="s">
        <v>23</v>
      </c>
      <c r="C405" s="33" t="s">
        <v>438</v>
      </c>
      <c r="D405" s="34">
        <v>166750</v>
      </c>
    </row>
    <row r="406" spans="2:4" s="5" customFormat="1">
      <c r="B406" s="21" t="s">
        <v>23</v>
      </c>
      <c r="C406" s="33" t="s">
        <v>439</v>
      </c>
      <c r="D406" s="34">
        <v>3335539.03</v>
      </c>
    </row>
    <row r="407" spans="2:4" s="5" customFormat="1">
      <c r="B407" s="21" t="s">
        <v>23</v>
      </c>
      <c r="C407" s="33" t="s">
        <v>440</v>
      </c>
      <c r="D407" s="34">
        <v>268842.76</v>
      </c>
    </row>
    <row r="408" spans="2:4" s="5" customFormat="1">
      <c r="B408" s="21" t="s">
        <v>23</v>
      </c>
      <c r="C408" s="33" t="s">
        <v>441</v>
      </c>
      <c r="D408" s="34">
        <v>369350</v>
      </c>
    </row>
    <row r="409" spans="2:4" s="5" customFormat="1">
      <c r="B409" s="21" t="s">
        <v>23</v>
      </c>
      <c r="C409" s="33" t="s">
        <v>442</v>
      </c>
      <c r="D409" s="34">
        <v>1401044.53</v>
      </c>
    </row>
    <row r="410" spans="2:4" s="5" customFormat="1">
      <c r="B410" s="21" t="s">
        <v>23</v>
      </c>
      <c r="C410" s="33" t="s">
        <v>443</v>
      </c>
      <c r="D410" s="34">
        <v>100575.57</v>
      </c>
    </row>
    <row r="411" spans="2:4" s="5" customFormat="1">
      <c r="B411" s="21" t="s">
        <v>23</v>
      </c>
      <c r="C411" s="33" t="s">
        <v>444</v>
      </c>
      <c r="D411" s="34">
        <v>59074.559999999998</v>
      </c>
    </row>
    <row r="412" spans="2:4" s="5" customFormat="1">
      <c r="B412" s="21" t="s">
        <v>23</v>
      </c>
      <c r="C412" s="33" t="s">
        <v>445</v>
      </c>
      <c r="D412" s="34">
        <v>278971.52000000002</v>
      </c>
    </row>
    <row r="413" spans="2:4" s="5" customFormat="1">
      <c r="B413" s="21" t="s">
        <v>23</v>
      </c>
      <c r="C413" s="33" t="s">
        <v>446</v>
      </c>
      <c r="D413" s="34">
        <v>4008033.83</v>
      </c>
    </row>
    <row r="414" spans="2:4" s="5" customFormat="1">
      <c r="B414" s="21" t="s">
        <v>23</v>
      </c>
      <c r="C414" s="33" t="s">
        <v>447</v>
      </c>
      <c r="D414" s="34">
        <v>93916.73</v>
      </c>
    </row>
    <row r="415" spans="2:4" s="5" customFormat="1">
      <c r="B415" s="21" t="s">
        <v>23</v>
      </c>
      <c r="C415" s="33" t="s">
        <v>448</v>
      </c>
      <c r="D415" s="34">
        <v>56607.02</v>
      </c>
    </row>
    <row r="416" spans="2:4" s="5" customFormat="1">
      <c r="B416" s="21" t="s">
        <v>23</v>
      </c>
      <c r="C416" s="33" t="s">
        <v>449</v>
      </c>
      <c r="D416" s="34">
        <v>286327.09999999998</v>
      </c>
    </row>
    <row r="417" spans="2:4" s="5" customFormat="1">
      <c r="B417" s="21" t="s">
        <v>23</v>
      </c>
      <c r="C417" s="33" t="s">
        <v>450</v>
      </c>
      <c r="D417" s="34">
        <v>51993.55</v>
      </c>
    </row>
    <row r="418" spans="2:4" s="5" customFormat="1">
      <c r="B418" s="21" t="s">
        <v>23</v>
      </c>
      <c r="C418" s="33" t="s">
        <v>451</v>
      </c>
      <c r="D418" s="34">
        <v>2782445.67</v>
      </c>
    </row>
    <row r="419" spans="2:4" s="5" customFormat="1" ht="25.5">
      <c r="B419" s="21" t="s">
        <v>23</v>
      </c>
      <c r="C419" s="33" t="s">
        <v>452</v>
      </c>
      <c r="D419" s="34">
        <v>396355.39999999997</v>
      </c>
    </row>
    <row r="420" spans="2:4" s="5" customFormat="1">
      <c r="B420" s="21" t="s">
        <v>23</v>
      </c>
      <c r="C420" s="33" t="s">
        <v>453</v>
      </c>
      <c r="D420" s="34">
        <v>2793097.34</v>
      </c>
    </row>
    <row r="421" spans="2:4" s="5" customFormat="1" ht="25.5">
      <c r="B421" s="21" t="s">
        <v>23</v>
      </c>
      <c r="C421" s="33" t="s">
        <v>454</v>
      </c>
      <c r="D421" s="34">
        <v>280512.34000000003</v>
      </c>
    </row>
    <row r="422" spans="2:4" s="5" customFormat="1" ht="25.5">
      <c r="B422" s="21" t="s">
        <v>23</v>
      </c>
      <c r="C422" s="33" t="s">
        <v>455</v>
      </c>
      <c r="D422" s="34">
        <v>1305903.3999999999</v>
      </c>
    </row>
    <row r="423" spans="2:4" s="5" customFormat="1">
      <c r="B423" s="21" t="s">
        <v>23</v>
      </c>
      <c r="C423" s="33" t="s">
        <v>456</v>
      </c>
      <c r="D423" s="34">
        <v>129149.05</v>
      </c>
    </row>
    <row r="424" spans="2:4" s="5" customFormat="1" ht="25.5">
      <c r="B424" s="21" t="s">
        <v>23</v>
      </c>
      <c r="C424" s="33" t="s">
        <v>457</v>
      </c>
      <c r="D424" s="34">
        <v>2562775.37</v>
      </c>
    </row>
    <row r="425" spans="2:4" s="5" customFormat="1" ht="25.5">
      <c r="B425" s="21" t="s">
        <v>23</v>
      </c>
      <c r="C425" s="33" t="s">
        <v>458</v>
      </c>
      <c r="D425" s="34">
        <v>650000.05000000005</v>
      </c>
    </row>
    <row r="426" spans="2:4" s="5" customFormat="1" ht="25.5">
      <c r="B426" s="21" t="s">
        <v>23</v>
      </c>
      <c r="C426" s="33" t="s">
        <v>459</v>
      </c>
      <c r="D426" s="34">
        <v>482695.52</v>
      </c>
    </row>
    <row r="427" spans="2:4" s="5" customFormat="1">
      <c r="B427" s="21" t="s">
        <v>23</v>
      </c>
      <c r="C427" s="33" t="s">
        <v>460</v>
      </c>
      <c r="D427" s="34">
        <v>292584.78000000003</v>
      </c>
    </row>
    <row r="428" spans="2:4" s="5" customFormat="1">
      <c r="B428" s="21" t="s">
        <v>23</v>
      </c>
      <c r="C428" s="33" t="s">
        <v>461</v>
      </c>
      <c r="D428" s="34">
        <v>1004594.4</v>
      </c>
    </row>
    <row r="429" spans="2:4" s="5" customFormat="1" ht="38.25">
      <c r="B429" s="21" t="s">
        <v>23</v>
      </c>
      <c r="C429" s="33" t="s">
        <v>462</v>
      </c>
      <c r="D429" s="34">
        <v>814326.99</v>
      </c>
    </row>
    <row r="430" spans="2:4" s="5" customFormat="1">
      <c r="B430" s="21" t="s">
        <v>23</v>
      </c>
      <c r="C430" s="33" t="s">
        <v>463</v>
      </c>
      <c r="D430" s="34">
        <v>182976.84</v>
      </c>
    </row>
    <row r="431" spans="2:4" s="5" customFormat="1">
      <c r="B431" s="21" t="s">
        <v>23</v>
      </c>
      <c r="C431" s="33" t="s">
        <v>464</v>
      </c>
      <c r="D431" s="34">
        <v>238093.33</v>
      </c>
    </row>
    <row r="432" spans="2:4" s="5" customFormat="1">
      <c r="B432" s="21" t="s">
        <v>23</v>
      </c>
      <c r="C432" s="33" t="s">
        <v>465</v>
      </c>
      <c r="D432" s="34">
        <v>176047.26</v>
      </c>
    </row>
    <row r="433" spans="2:4" s="5" customFormat="1" ht="25.5">
      <c r="B433" s="21" t="s">
        <v>23</v>
      </c>
      <c r="C433" s="33" t="s">
        <v>466</v>
      </c>
      <c r="D433" s="34">
        <v>409514.94</v>
      </c>
    </row>
    <row r="434" spans="2:4" s="5" customFormat="1">
      <c r="B434" s="21" t="s">
        <v>23</v>
      </c>
      <c r="C434" s="33" t="s">
        <v>467</v>
      </c>
      <c r="D434" s="34">
        <v>364200.14</v>
      </c>
    </row>
    <row r="435" spans="2:4" s="5" customFormat="1">
      <c r="B435" s="21" t="s">
        <v>23</v>
      </c>
      <c r="C435" s="33" t="s">
        <v>468</v>
      </c>
      <c r="D435" s="34">
        <v>141031.45000000001</v>
      </c>
    </row>
    <row r="436" spans="2:4" s="5" customFormat="1">
      <c r="B436" s="21" t="s">
        <v>23</v>
      </c>
      <c r="C436" s="33" t="s">
        <v>469</v>
      </c>
      <c r="D436" s="34">
        <v>325463.77</v>
      </c>
    </row>
    <row r="437" spans="2:4" s="5" customFormat="1">
      <c r="B437" s="21" t="s">
        <v>23</v>
      </c>
      <c r="C437" s="33" t="s">
        <v>470</v>
      </c>
      <c r="D437" s="34">
        <v>33467.339999999997</v>
      </c>
    </row>
    <row r="438" spans="2:4" s="5" customFormat="1">
      <c r="B438" s="21" t="s">
        <v>23</v>
      </c>
      <c r="C438" s="33" t="s">
        <v>471</v>
      </c>
      <c r="D438" s="34">
        <v>168394.83</v>
      </c>
    </row>
    <row r="439" spans="2:4" s="5" customFormat="1">
      <c r="B439" s="21" t="s">
        <v>23</v>
      </c>
      <c r="C439" s="33" t="s">
        <v>472</v>
      </c>
      <c r="D439" s="34">
        <v>231378.36</v>
      </c>
    </row>
    <row r="440" spans="2:4" s="5" customFormat="1">
      <c r="B440" s="21" t="s">
        <v>23</v>
      </c>
      <c r="C440" s="33" t="s">
        <v>473</v>
      </c>
      <c r="D440" s="34">
        <v>323418.90999999997</v>
      </c>
    </row>
    <row r="441" spans="2:4" s="5" customFormat="1">
      <c r="B441" s="21" t="s">
        <v>23</v>
      </c>
      <c r="C441" s="33" t="s">
        <v>474</v>
      </c>
      <c r="D441" s="34">
        <v>142539.43</v>
      </c>
    </row>
    <row r="442" spans="2:4" s="5" customFormat="1">
      <c r="B442" s="21" t="s">
        <v>23</v>
      </c>
      <c r="C442" s="33" t="s">
        <v>475</v>
      </c>
      <c r="D442" s="34">
        <v>73950.289999999994</v>
      </c>
    </row>
    <row r="443" spans="2:4" s="5" customFormat="1">
      <c r="B443" s="21" t="s">
        <v>23</v>
      </c>
      <c r="C443" s="33" t="s">
        <v>476</v>
      </c>
      <c r="D443" s="34">
        <v>125912.07</v>
      </c>
    </row>
    <row r="444" spans="2:4" s="5" customFormat="1">
      <c r="B444" s="21" t="s">
        <v>23</v>
      </c>
      <c r="C444" s="33" t="s">
        <v>477</v>
      </c>
      <c r="D444" s="34">
        <v>263604.51</v>
      </c>
    </row>
    <row r="445" spans="2:4" s="5" customFormat="1">
      <c r="B445" s="21" t="s">
        <v>23</v>
      </c>
      <c r="C445" s="33" t="s">
        <v>478</v>
      </c>
      <c r="D445" s="34">
        <v>36062.74</v>
      </c>
    </row>
    <row r="446" spans="2:4" s="5" customFormat="1">
      <c r="B446" s="21" t="s">
        <v>23</v>
      </c>
      <c r="C446" s="33" t="s">
        <v>479</v>
      </c>
      <c r="D446" s="34">
        <v>248853.35</v>
      </c>
    </row>
    <row r="447" spans="2:4" s="5" customFormat="1">
      <c r="B447" s="21" t="s">
        <v>23</v>
      </c>
      <c r="C447" s="33" t="s">
        <v>480</v>
      </c>
      <c r="D447" s="34">
        <v>142472.35</v>
      </c>
    </row>
    <row r="448" spans="2:4" s="5" customFormat="1">
      <c r="B448" s="21" t="s">
        <v>23</v>
      </c>
      <c r="C448" s="33" t="s">
        <v>481</v>
      </c>
      <c r="D448" s="34">
        <v>159411.23000000001</v>
      </c>
    </row>
    <row r="449" spans="2:4" s="5" customFormat="1" ht="25.5">
      <c r="B449" s="21" t="s">
        <v>23</v>
      </c>
      <c r="C449" s="33" t="s">
        <v>482</v>
      </c>
      <c r="D449" s="34">
        <v>453225.50999999995</v>
      </c>
    </row>
    <row r="450" spans="2:4" s="5" customFormat="1">
      <c r="B450" s="21" t="s">
        <v>23</v>
      </c>
      <c r="C450" s="33" t="s">
        <v>483</v>
      </c>
      <c r="D450" s="34">
        <v>378464.47</v>
      </c>
    </row>
    <row r="451" spans="2:4" s="5" customFormat="1">
      <c r="B451" s="21" t="s">
        <v>23</v>
      </c>
      <c r="C451" s="33" t="s">
        <v>484</v>
      </c>
      <c r="D451" s="34">
        <v>232416.30900000001</v>
      </c>
    </row>
    <row r="452" spans="2:4" s="5" customFormat="1">
      <c r="B452" s="21" t="s">
        <v>23</v>
      </c>
      <c r="C452" s="33" t="s">
        <v>485</v>
      </c>
      <c r="D452" s="34">
        <v>52765.24</v>
      </c>
    </row>
    <row r="453" spans="2:4" s="5" customFormat="1">
      <c r="B453" s="21" t="s">
        <v>23</v>
      </c>
      <c r="C453" s="33" t="s">
        <v>486</v>
      </c>
      <c r="D453" s="34">
        <v>115100.72</v>
      </c>
    </row>
    <row r="454" spans="2:4" s="5" customFormat="1">
      <c r="B454" s="21" t="s">
        <v>23</v>
      </c>
      <c r="C454" s="33" t="s">
        <v>487</v>
      </c>
      <c r="D454" s="34">
        <v>161900.04999999999</v>
      </c>
    </row>
    <row r="455" spans="2:4" s="5" customFormat="1">
      <c r="B455" s="21" t="s">
        <v>23</v>
      </c>
      <c r="C455" s="33" t="s">
        <v>488</v>
      </c>
      <c r="D455" s="34">
        <v>222342.97</v>
      </c>
    </row>
    <row r="456" spans="2:4" s="5" customFormat="1">
      <c r="B456" s="21" t="s">
        <v>23</v>
      </c>
      <c r="C456" s="33" t="s">
        <v>489</v>
      </c>
      <c r="D456" s="34">
        <v>147951.93</v>
      </c>
    </row>
    <row r="457" spans="2:4" s="5" customFormat="1">
      <c r="B457" s="21" t="s">
        <v>23</v>
      </c>
      <c r="C457" s="33" t="s">
        <v>490</v>
      </c>
      <c r="D457" s="34">
        <v>79744.429999999993</v>
      </c>
    </row>
    <row r="458" spans="2:4" s="5" customFormat="1">
      <c r="B458" s="21" t="s">
        <v>23</v>
      </c>
      <c r="C458" s="33" t="s">
        <v>491</v>
      </c>
      <c r="D458" s="34">
        <v>1675015.67</v>
      </c>
    </row>
    <row r="459" spans="2:4" s="5" customFormat="1" ht="25.5">
      <c r="B459" s="21" t="s">
        <v>23</v>
      </c>
      <c r="C459" s="33" t="s">
        <v>492</v>
      </c>
      <c r="D459" s="34">
        <v>2377058.0099999998</v>
      </c>
    </row>
    <row r="460" spans="2:4" s="5" customFormat="1">
      <c r="B460" s="21" t="s">
        <v>23</v>
      </c>
      <c r="C460" s="33" t="s">
        <v>493</v>
      </c>
      <c r="D460" s="34">
        <v>282679.93</v>
      </c>
    </row>
    <row r="461" spans="2:4" s="5" customFormat="1" ht="25.5">
      <c r="B461" s="21" t="s">
        <v>23</v>
      </c>
      <c r="C461" s="33" t="s">
        <v>494</v>
      </c>
      <c r="D461" s="34">
        <v>3226881.3600000003</v>
      </c>
    </row>
    <row r="462" spans="2:4" s="5" customFormat="1">
      <c r="B462" s="21" t="s">
        <v>23</v>
      </c>
      <c r="C462" s="33" t="s">
        <v>495</v>
      </c>
      <c r="D462" s="34">
        <v>137786.18</v>
      </c>
    </row>
    <row r="463" spans="2:4" s="5" customFormat="1">
      <c r="B463" s="21" t="s">
        <v>23</v>
      </c>
      <c r="C463" s="33" t="s">
        <v>496</v>
      </c>
      <c r="D463" s="34">
        <v>208530.79</v>
      </c>
    </row>
    <row r="464" spans="2:4" s="5" customFormat="1">
      <c r="B464" s="21" t="s">
        <v>23</v>
      </c>
      <c r="C464" s="33" t="s">
        <v>497</v>
      </c>
      <c r="D464" s="34">
        <v>86389.55</v>
      </c>
    </row>
    <row r="465" spans="2:4" s="5" customFormat="1">
      <c r="B465" s="21" t="s">
        <v>23</v>
      </c>
      <c r="C465" s="33" t="s">
        <v>498</v>
      </c>
      <c r="D465" s="34">
        <v>294227.95</v>
      </c>
    </row>
    <row r="466" spans="2:4" s="5" customFormat="1">
      <c r="B466" s="21" t="s">
        <v>23</v>
      </c>
      <c r="C466" s="33" t="s">
        <v>499</v>
      </c>
      <c r="D466" s="34">
        <v>135470.48000000001</v>
      </c>
    </row>
    <row r="467" spans="2:4" s="5" customFormat="1" ht="25.5">
      <c r="B467" s="21" t="s">
        <v>23</v>
      </c>
      <c r="C467" s="33" t="s">
        <v>500</v>
      </c>
      <c r="D467" s="34">
        <v>224349.21000000002</v>
      </c>
    </row>
    <row r="468" spans="2:4" s="5" customFormat="1">
      <c r="B468" s="21" t="s">
        <v>23</v>
      </c>
      <c r="C468" s="33" t="s">
        <v>501</v>
      </c>
      <c r="D468" s="34">
        <v>110784.77</v>
      </c>
    </row>
    <row r="469" spans="2:4" s="5" customFormat="1">
      <c r="B469" s="21" t="s">
        <v>23</v>
      </c>
      <c r="C469" s="33" t="s">
        <v>502</v>
      </c>
      <c r="D469" s="34">
        <v>487425.49</v>
      </c>
    </row>
    <row r="470" spans="2:4" s="5" customFormat="1">
      <c r="B470" s="21" t="s">
        <v>23</v>
      </c>
      <c r="C470" s="33" t="s">
        <v>503</v>
      </c>
      <c r="D470" s="34">
        <v>193682.27</v>
      </c>
    </row>
    <row r="471" spans="2:4" s="5" customFormat="1">
      <c r="B471" s="21" t="s">
        <v>23</v>
      </c>
      <c r="C471" s="33" t="s">
        <v>504</v>
      </c>
      <c r="D471" s="34">
        <v>45760.959999999999</v>
      </c>
    </row>
    <row r="472" spans="2:4" s="5" customFormat="1">
      <c r="B472" s="21" t="s">
        <v>23</v>
      </c>
      <c r="C472" s="33" t="s">
        <v>505</v>
      </c>
      <c r="D472" s="34">
        <v>299798.37</v>
      </c>
    </row>
    <row r="473" spans="2:4" s="5" customFormat="1">
      <c r="B473" s="21" t="s">
        <v>23</v>
      </c>
      <c r="C473" s="33" t="s">
        <v>506</v>
      </c>
      <c r="D473" s="34">
        <v>225530.2</v>
      </c>
    </row>
    <row r="474" spans="2:4" s="5" customFormat="1">
      <c r="B474" s="21" t="s">
        <v>23</v>
      </c>
      <c r="C474" s="33" t="s">
        <v>507</v>
      </c>
      <c r="D474" s="34">
        <v>257130.01</v>
      </c>
    </row>
    <row r="475" spans="2:4" s="5" customFormat="1">
      <c r="B475" s="21" t="s">
        <v>23</v>
      </c>
      <c r="C475" s="33" t="s">
        <v>508</v>
      </c>
      <c r="D475" s="34">
        <v>67925.03</v>
      </c>
    </row>
    <row r="476" spans="2:4" s="5" customFormat="1">
      <c r="B476" s="21" t="s">
        <v>23</v>
      </c>
      <c r="C476" s="33" t="s">
        <v>509</v>
      </c>
      <c r="D476" s="34">
        <v>1648792.15</v>
      </c>
    </row>
    <row r="477" spans="2:4" s="5" customFormat="1">
      <c r="B477" s="21" t="s">
        <v>23</v>
      </c>
      <c r="C477" s="33" t="s">
        <v>510</v>
      </c>
      <c r="D477" s="34">
        <v>143511.01</v>
      </c>
    </row>
    <row r="478" spans="2:4" s="5" customFormat="1">
      <c r="B478" s="21" t="s">
        <v>23</v>
      </c>
      <c r="C478" s="33" t="s">
        <v>511</v>
      </c>
      <c r="D478" s="34">
        <v>314972.57</v>
      </c>
    </row>
    <row r="479" spans="2:4" s="5" customFormat="1">
      <c r="B479" s="21" t="s">
        <v>23</v>
      </c>
      <c r="C479" s="33" t="s">
        <v>512</v>
      </c>
      <c r="D479" s="34">
        <v>1401842.94</v>
      </c>
    </row>
    <row r="480" spans="2:4" s="5" customFormat="1">
      <c r="B480" s="21" t="s">
        <v>23</v>
      </c>
      <c r="C480" s="33" t="s">
        <v>513</v>
      </c>
      <c r="D480" s="34">
        <v>184514</v>
      </c>
    </row>
    <row r="481" spans="2:4" s="5" customFormat="1">
      <c r="B481" s="21" t="s">
        <v>23</v>
      </c>
      <c r="C481" s="33" t="s">
        <v>514</v>
      </c>
      <c r="D481" s="34">
        <v>47431.12</v>
      </c>
    </row>
    <row r="482" spans="2:4" s="5" customFormat="1">
      <c r="B482" s="21" t="s">
        <v>23</v>
      </c>
      <c r="C482" s="33" t="s">
        <v>515</v>
      </c>
      <c r="D482" s="34">
        <v>6414213.4099999992</v>
      </c>
    </row>
    <row r="483" spans="2:4" s="5" customFormat="1" ht="25.5">
      <c r="B483" s="21" t="s">
        <v>23</v>
      </c>
      <c r="C483" s="33" t="s">
        <v>516</v>
      </c>
      <c r="D483" s="34">
        <v>240417.08000000002</v>
      </c>
    </row>
    <row r="484" spans="2:4" s="5" customFormat="1">
      <c r="B484" s="21" t="s">
        <v>23</v>
      </c>
      <c r="C484" s="33" t="s">
        <v>517</v>
      </c>
      <c r="D484" s="34">
        <v>48421.760000000002</v>
      </c>
    </row>
    <row r="485" spans="2:4" s="5" customFormat="1">
      <c r="B485" s="21" t="s">
        <v>23</v>
      </c>
      <c r="C485" s="33" t="s">
        <v>518</v>
      </c>
      <c r="D485" s="34">
        <v>1300802.8999999999</v>
      </c>
    </row>
    <row r="486" spans="2:4" s="5" customFormat="1">
      <c r="B486" s="21" t="s">
        <v>23</v>
      </c>
      <c r="C486" s="33" t="s">
        <v>519</v>
      </c>
      <c r="D486" s="34">
        <v>1104904.55</v>
      </c>
    </row>
    <row r="487" spans="2:4" s="5" customFormat="1" ht="25.5">
      <c r="B487" s="21" t="s">
        <v>23</v>
      </c>
      <c r="C487" s="33" t="s">
        <v>520</v>
      </c>
      <c r="D487" s="34">
        <v>539168.64999999991</v>
      </c>
    </row>
    <row r="488" spans="2:4" s="5" customFormat="1">
      <c r="B488" s="21" t="s">
        <v>23</v>
      </c>
      <c r="C488" s="33" t="s">
        <v>521</v>
      </c>
      <c r="D488" s="34">
        <v>892104.57</v>
      </c>
    </row>
    <row r="489" spans="2:4" s="5" customFormat="1" ht="25.5">
      <c r="B489" s="21" t="s">
        <v>23</v>
      </c>
      <c r="C489" s="33" t="s">
        <v>522</v>
      </c>
      <c r="D489" s="34">
        <v>424159.92</v>
      </c>
    </row>
    <row r="490" spans="2:4" s="5" customFormat="1">
      <c r="B490" s="21" t="s">
        <v>23</v>
      </c>
      <c r="C490" s="33" t="s">
        <v>523</v>
      </c>
      <c r="D490" s="34">
        <v>237519.72</v>
      </c>
    </row>
    <row r="491" spans="2:4" s="5" customFormat="1">
      <c r="B491" s="21" t="s">
        <v>23</v>
      </c>
      <c r="C491" s="33" t="s">
        <v>524</v>
      </c>
      <c r="D491" s="34">
        <v>93552.16</v>
      </c>
    </row>
    <row r="492" spans="2:4" s="5" customFormat="1" ht="25.5">
      <c r="B492" s="21" t="s">
        <v>23</v>
      </c>
      <c r="C492" s="33" t="s">
        <v>525</v>
      </c>
      <c r="D492" s="34">
        <v>224126.81</v>
      </c>
    </row>
    <row r="493" spans="2:4" s="5" customFormat="1">
      <c r="B493" s="21" t="s">
        <v>23</v>
      </c>
      <c r="C493" s="33" t="s">
        <v>526</v>
      </c>
      <c r="D493" s="34">
        <v>170737.32</v>
      </c>
    </row>
    <row r="494" spans="2:4" s="5" customFormat="1">
      <c r="B494" s="21" t="s">
        <v>23</v>
      </c>
      <c r="C494" s="33" t="s">
        <v>527</v>
      </c>
      <c r="D494" s="34">
        <v>60890.22</v>
      </c>
    </row>
    <row r="495" spans="2:4" s="5" customFormat="1">
      <c r="B495" s="21" t="s">
        <v>23</v>
      </c>
      <c r="C495" s="33" t="s">
        <v>528</v>
      </c>
      <c r="D495" s="34">
        <v>454750.65</v>
      </c>
    </row>
    <row r="496" spans="2:4" s="5" customFormat="1">
      <c r="B496" s="21" t="s">
        <v>23</v>
      </c>
      <c r="C496" s="33" t="s">
        <v>529</v>
      </c>
      <c r="D496" s="34">
        <v>261903.71</v>
      </c>
    </row>
    <row r="497" spans="2:4" s="5" customFormat="1">
      <c r="B497" s="21" t="s">
        <v>23</v>
      </c>
      <c r="C497" s="33" t="s">
        <v>530</v>
      </c>
      <c r="D497" s="34">
        <v>129937.62</v>
      </c>
    </row>
    <row r="498" spans="2:4" s="5" customFormat="1">
      <c r="B498" s="21" t="s">
        <v>23</v>
      </c>
      <c r="C498" s="33" t="s">
        <v>531</v>
      </c>
      <c r="D498" s="34">
        <v>427913.86</v>
      </c>
    </row>
    <row r="499" spans="2:4" s="5" customFormat="1">
      <c r="B499" s="21" t="s">
        <v>23</v>
      </c>
      <c r="C499" s="33" t="s">
        <v>532</v>
      </c>
      <c r="D499" s="34">
        <v>351741.42000000004</v>
      </c>
    </row>
    <row r="500" spans="2:4" s="5" customFormat="1">
      <c r="B500" s="21" t="s">
        <v>23</v>
      </c>
      <c r="C500" s="33" t="s">
        <v>533</v>
      </c>
      <c r="D500" s="34">
        <v>214689.09</v>
      </c>
    </row>
    <row r="501" spans="2:4" s="5" customFormat="1">
      <c r="B501" s="21" t="s">
        <v>23</v>
      </c>
      <c r="C501" s="33" t="s">
        <v>534</v>
      </c>
      <c r="D501" s="34">
        <v>129177.37</v>
      </c>
    </row>
    <row r="502" spans="2:4" s="5" customFormat="1">
      <c r="B502" s="21" t="s">
        <v>23</v>
      </c>
      <c r="C502" s="33" t="s">
        <v>535</v>
      </c>
      <c r="D502" s="34">
        <v>94808.18</v>
      </c>
    </row>
    <row r="503" spans="2:4" s="5" customFormat="1" ht="25.5">
      <c r="B503" s="21" t="s">
        <v>23</v>
      </c>
      <c r="C503" s="33" t="s">
        <v>536</v>
      </c>
      <c r="D503" s="34">
        <v>72707.06</v>
      </c>
    </row>
    <row r="504" spans="2:4" s="5" customFormat="1" ht="25.5">
      <c r="B504" s="21" t="s">
        <v>23</v>
      </c>
      <c r="C504" s="33" t="s">
        <v>537</v>
      </c>
      <c r="D504" s="34">
        <v>473859.82000000007</v>
      </c>
    </row>
    <row r="505" spans="2:4" s="5" customFormat="1">
      <c r="B505" s="21" t="s">
        <v>23</v>
      </c>
      <c r="C505" s="33" t="s">
        <v>538</v>
      </c>
      <c r="D505" s="34">
        <v>205547.21</v>
      </c>
    </row>
    <row r="506" spans="2:4" s="5" customFormat="1" ht="25.5">
      <c r="B506" s="21" t="s">
        <v>23</v>
      </c>
      <c r="C506" s="33" t="s">
        <v>539</v>
      </c>
      <c r="D506" s="34">
        <v>472566.2300000001</v>
      </c>
    </row>
    <row r="507" spans="2:4" s="5" customFormat="1">
      <c r="B507" s="21" t="s">
        <v>23</v>
      </c>
      <c r="C507" s="33" t="s">
        <v>540</v>
      </c>
      <c r="D507" s="34">
        <v>152114.18</v>
      </c>
    </row>
    <row r="508" spans="2:4" s="5" customFormat="1">
      <c r="B508" s="21" t="s">
        <v>23</v>
      </c>
      <c r="C508" s="33" t="s">
        <v>541</v>
      </c>
      <c r="D508" s="34">
        <v>94960.71</v>
      </c>
    </row>
    <row r="509" spans="2:4" s="5" customFormat="1">
      <c r="B509" s="21" t="s">
        <v>23</v>
      </c>
      <c r="C509" s="33" t="s">
        <v>542</v>
      </c>
      <c r="D509" s="34">
        <v>374773.6</v>
      </c>
    </row>
    <row r="510" spans="2:4" s="5" customFormat="1">
      <c r="B510" s="21" t="s">
        <v>23</v>
      </c>
      <c r="C510" s="33" t="s">
        <v>543</v>
      </c>
      <c r="D510" s="34">
        <v>306962.41000000003</v>
      </c>
    </row>
    <row r="511" spans="2:4" s="5" customFormat="1">
      <c r="B511" s="21" t="s">
        <v>23</v>
      </c>
      <c r="C511" s="33" t="s">
        <v>544</v>
      </c>
      <c r="D511" s="34">
        <v>272470.86</v>
      </c>
    </row>
    <row r="512" spans="2:4" s="5" customFormat="1" ht="25.5">
      <c r="B512" s="21" t="s">
        <v>23</v>
      </c>
      <c r="C512" s="33" t="s">
        <v>545</v>
      </c>
      <c r="D512" s="34">
        <v>555559.62</v>
      </c>
    </row>
    <row r="513" spans="2:4" s="5" customFormat="1" ht="25.5">
      <c r="B513" s="21" t="s">
        <v>23</v>
      </c>
      <c r="C513" s="33" t="s">
        <v>546</v>
      </c>
      <c r="D513" s="34">
        <v>448060.26</v>
      </c>
    </row>
    <row r="514" spans="2:4" s="5" customFormat="1" ht="25.5">
      <c r="B514" s="21" t="s">
        <v>23</v>
      </c>
      <c r="C514" s="33" t="s">
        <v>547</v>
      </c>
      <c r="D514" s="34">
        <v>45572.34</v>
      </c>
    </row>
    <row r="515" spans="2:4" s="5" customFormat="1" ht="25.5">
      <c r="B515" s="21" t="s">
        <v>23</v>
      </c>
      <c r="C515" s="33" t="s">
        <v>548</v>
      </c>
      <c r="D515" s="34">
        <v>120693.06</v>
      </c>
    </row>
    <row r="516" spans="2:4" s="5" customFormat="1">
      <c r="B516" s="21" t="s">
        <v>23</v>
      </c>
      <c r="C516" s="33" t="s">
        <v>549</v>
      </c>
      <c r="D516" s="34">
        <v>534751.12</v>
      </c>
    </row>
    <row r="517" spans="2:4" s="5" customFormat="1">
      <c r="B517" s="21" t="s">
        <v>23</v>
      </c>
      <c r="C517" s="33" t="s">
        <v>550</v>
      </c>
      <c r="D517" s="34">
        <v>737288.92</v>
      </c>
    </row>
    <row r="518" spans="2:4" s="5" customFormat="1">
      <c r="B518" s="21" t="s">
        <v>23</v>
      </c>
      <c r="C518" s="33" t="s">
        <v>551</v>
      </c>
      <c r="D518" s="34">
        <v>520258.62000000005</v>
      </c>
    </row>
    <row r="519" spans="2:4" s="5" customFormat="1">
      <c r="B519" s="21" t="s">
        <v>23</v>
      </c>
      <c r="C519" s="33" t="s">
        <v>552</v>
      </c>
      <c r="D519" s="34">
        <v>219304.63</v>
      </c>
    </row>
    <row r="520" spans="2:4" s="5" customFormat="1">
      <c r="B520" s="21" t="s">
        <v>23</v>
      </c>
      <c r="C520" s="33" t="s">
        <v>553</v>
      </c>
      <c r="D520" s="34">
        <v>532903.59</v>
      </c>
    </row>
    <row r="521" spans="2:4" s="5" customFormat="1">
      <c r="B521" s="21" t="s">
        <v>23</v>
      </c>
      <c r="C521" s="33" t="s">
        <v>554</v>
      </c>
      <c r="D521" s="34">
        <v>1167981.8</v>
      </c>
    </row>
    <row r="522" spans="2:4" s="5" customFormat="1">
      <c r="B522" s="21" t="s">
        <v>23</v>
      </c>
      <c r="C522" s="33" t="s">
        <v>555</v>
      </c>
      <c r="D522" s="34">
        <v>190059.91</v>
      </c>
    </row>
    <row r="523" spans="2:4" s="5" customFormat="1">
      <c r="B523" s="21" t="s">
        <v>23</v>
      </c>
      <c r="C523" s="33" t="s">
        <v>556</v>
      </c>
      <c r="D523" s="34">
        <v>99929.04</v>
      </c>
    </row>
    <row r="524" spans="2:4" s="5" customFormat="1">
      <c r="B524" s="21" t="s">
        <v>23</v>
      </c>
      <c r="C524" s="33" t="s">
        <v>557</v>
      </c>
      <c r="D524" s="34">
        <v>118166.98</v>
      </c>
    </row>
    <row r="525" spans="2:4" s="5" customFormat="1">
      <c r="B525" s="21" t="s">
        <v>23</v>
      </c>
      <c r="C525" s="33" t="s">
        <v>558</v>
      </c>
      <c r="D525" s="34">
        <v>495581.89999999997</v>
      </c>
    </row>
    <row r="526" spans="2:4" s="5" customFormat="1">
      <c r="B526" s="21" t="s">
        <v>23</v>
      </c>
      <c r="C526" s="33" t="s">
        <v>559</v>
      </c>
      <c r="D526" s="34">
        <v>140221.84</v>
      </c>
    </row>
    <row r="527" spans="2:4" s="5" customFormat="1">
      <c r="B527" s="21" t="s">
        <v>23</v>
      </c>
      <c r="C527" s="33" t="s">
        <v>560</v>
      </c>
      <c r="D527" s="34">
        <v>465526.29000000004</v>
      </c>
    </row>
    <row r="528" spans="2:4" s="5" customFormat="1">
      <c r="B528" s="21" t="s">
        <v>23</v>
      </c>
      <c r="C528" s="33" t="s">
        <v>561</v>
      </c>
      <c r="D528" s="34">
        <v>441058.64</v>
      </c>
    </row>
    <row r="529" spans="2:4" s="5" customFormat="1">
      <c r="B529" s="21" t="s">
        <v>23</v>
      </c>
      <c r="C529" s="33" t="s">
        <v>562</v>
      </c>
      <c r="D529" s="34">
        <v>146490.37</v>
      </c>
    </row>
    <row r="530" spans="2:4" s="5" customFormat="1" ht="25.5">
      <c r="B530" s="21" t="s">
        <v>23</v>
      </c>
      <c r="C530" s="33" t="s">
        <v>563</v>
      </c>
      <c r="D530" s="34">
        <v>428421.74</v>
      </c>
    </row>
    <row r="531" spans="2:4" s="5" customFormat="1">
      <c r="B531" s="21" t="s">
        <v>23</v>
      </c>
      <c r="C531" s="33" t="s">
        <v>564</v>
      </c>
      <c r="D531" s="34">
        <v>137927.44</v>
      </c>
    </row>
    <row r="532" spans="2:4" s="5" customFormat="1">
      <c r="B532" s="21" t="s">
        <v>23</v>
      </c>
      <c r="C532" s="33" t="s">
        <v>565</v>
      </c>
      <c r="D532" s="34">
        <v>26172.27</v>
      </c>
    </row>
    <row r="533" spans="2:4" s="5" customFormat="1" ht="25.5">
      <c r="B533" s="21" t="s">
        <v>23</v>
      </c>
      <c r="C533" s="33" t="s">
        <v>566</v>
      </c>
      <c r="D533" s="34">
        <v>666598.92999999993</v>
      </c>
    </row>
    <row r="534" spans="2:4" s="5" customFormat="1">
      <c r="B534" s="21" t="s">
        <v>23</v>
      </c>
      <c r="C534" s="33" t="s">
        <v>567</v>
      </c>
      <c r="D534" s="34">
        <v>1292422.42</v>
      </c>
    </row>
    <row r="535" spans="2:4" s="5" customFormat="1">
      <c r="B535" s="21" t="s">
        <v>23</v>
      </c>
      <c r="C535" s="33" t="s">
        <v>568</v>
      </c>
      <c r="D535" s="34">
        <v>110962.25</v>
      </c>
    </row>
    <row r="536" spans="2:4" s="5" customFormat="1">
      <c r="B536" s="21" t="s">
        <v>23</v>
      </c>
      <c r="C536" s="33" t="s">
        <v>569</v>
      </c>
      <c r="D536" s="34">
        <v>138542.93</v>
      </c>
    </row>
    <row r="537" spans="2:4" s="5" customFormat="1" ht="25.5">
      <c r="B537" s="21" t="s">
        <v>23</v>
      </c>
      <c r="C537" s="33" t="s">
        <v>570</v>
      </c>
      <c r="D537" s="34">
        <v>463279.84</v>
      </c>
    </row>
    <row r="538" spans="2:4" s="5" customFormat="1">
      <c r="B538" s="21" t="s">
        <v>23</v>
      </c>
      <c r="C538" s="33" t="s">
        <v>571</v>
      </c>
      <c r="D538" s="34">
        <v>142020.28</v>
      </c>
    </row>
    <row r="539" spans="2:4" s="5" customFormat="1" ht="25.5">
      <c r="B539" s="21" t="s">
        <v>23</v>
      </c>
      <c r="C539" s="33" t="s">
        <v>572</v>
      </c>
      <c r="D539" s="34">
        <v>930404.04</v>
      </c>
    </row>
    <row r="540" spans="2:4" s="5" customFormat="1" ht="25.5">
      <c r="B540" s="21" t="s">
        <v>23</v>
      </c>
      <c r="C540" s="33" t="s">
        <v>573</v>
      </c>
      <c r="D540" s="34">
        <v>343985.4</v>
      </c>
    </row>
    <row r="541" spans="2:4" s="5" customFormat="1">
      <c r="B541" s="21" t="s">
        <v>23</v>
      </c>
      <c r="C541" s="33" t="s">
        <v>574</v>
      </c>
      <c r="D541" s="34">
        <v>281308.18</v>
      </c>
    </row>
    <row r="542" spans="2:4" s="5" customFormat="1">
      <c r="B542" s="21" t="s">
        <v>23</v>
      </c>
      <c r="C542" s="33" t="s">
        <v>575</v>
      </c>
      <c r="D542" s="34">
        <v>134223.99</v>
      </c>
    </row>
    <row r="543" spans="2:4" s="5" customFormat="1">
      <c r="B543" s="21" t="s">
        <v>23</v>
      </c>
      <c r="C543" s="33" t="s">
        <v>576</v>
      </c>
      <c r="D543" s="34">
        <v>327487.26</v>
      </c>
    </row>
    <row r="544" spans="2:4" s="5" customFormat="1">
      <c r="B544" s="21" t="s">
        <v>23</v>
      </c>
      <c r="C544" s="33" t="s">
        <v>577</v>
      </c>
      <c r="D544" s="34">
        <v>180377.14</v>
      </c>
    </row>
    <row r="545" spans="2:4" s="5" customFormat="1" ht="25.5">
      <c r="B545" s="21" t="s">
        <v>23</v>
      </c>
      <c r="C545" s="33" t="s">
        <v>578</v>
      </c>
      <c r="D545" s="34">
        <v>342138.84</v>
      </c>
    </row>
    <row r="546" spans="2:4" s="5" customFormat="1" ht="25.5">
      <c r="B546" s="21" t="s">
        <v>23</v>
      </c>
      <c r="C546" s="33" t="s">
        <v>579</v>
      </c>
      <c r="D546" s="34">
        <v>98652.66</v>
      </c>
    </row>
    <row r="547" spans="2:4" s="5" customFormat="1">
      <c r="B547" s="21" t="s">
        <v>23</v>
      </c>
      <c r="C547" s="33" t="s">
        <v>580</v>
      </c>
      <c r="D547" s="34">
        <v>112637.73</v>
      </c>
    </row>
    <row r="548" spans="2:4" s="5" customFormat="1">
      <c r="B548" s="21" t="s">
        <v>23</v>
      </c>
      <c r="C548" s="33" t="s">
        <v>581</v>
      </c>
      <c r="D548" s="34">
        <v>1184647.5</v>
      </c>
    </row>
    <row r="549" spans="2:4" s="5" customFormat="1">
      <c r="B549" s="21" t="s">
        <v>23</v>
      </c>
      <c r="C549" s="33" t="s">
        <v>582</v>
      </c>
      <c r="D549" s="34">
        <v>284170.95</v>
      </c>
    </row>
    <row r="550" spans="2:4" s="5" customFormat="1">
      <c r="B550" s="21" t="s">
        <v>23</v>
      </c>
      <c r="C550" s="33" t="s">
        <v>583</v>
      </c>
      <c r="D550" s="34">
        <v>1321944.3799999999</v>
      </c>
    </row>
    <row r="551" spans="2:4" s="5" customFormat="1">
      <c r="B551" s="21" t="s">
        <v>23</v>
      </c>
      <c r="C551" s="33" t="s">
        <v>584</v>
      </c>
      <c r="D551" s="34">
        <v>206544.66</v>
      </c>
    </row>
    <row r="552" spans="2:4" s="5" customFormat="1">
      <c r="B552" s="21" t="s">
        <v>23</v>
      </c>
      <c r="C552" s="33" t="s">
        <v>585</v>
      </c>
      <c r="D552" s="34">
        <v>204219.27</v>
      </c>
    </row>
    <row r="553" spans="2:4" s="5" customFormat="1">
      <c r="B553" s="21" t="s">
        <v>23</v>
      </c>
      <c r="C553" s="33" t="s">
        <v>586</v>
      </c>
      <c r="D553" s="34">
        <v>214765.01</v>
      </c>
    </row>
    <row r="554" spans="2:4" s="5" customFormat="1" ht="25.5">
      <c r="B554" s="21" t="s">
        <v>23</v>
      </c>
      <c r="C554" s="33" t="s">
        <v>587</v>
      </c>
      <c r="D554" s="34">
        <v>775358.62000000011</v>
      </c>
    </row>
    <row r="555" spans="2:4" s="5" customFormat="1">
      <c r="B555" s="21" t="s">
        <v>23</v>
      </c>
      <c r="C555" s="33" t="s">
        <v>588</v>
      </c>
      <c r="D555" s="34">
        <v>223595.99</v>
      </c>
    </row>
    <row r="556" spans="2:4" s="5" customFormat="1">
      <c r="B556" s="21" t="s">
        <v>23</v>
      </c>
      <c r="C556" s="33" t="s">
        <v>589</v>
      </c>
      <c r="D556" s="34">
        <v>216318.92</v>
      </c>
    </row>
    <row r="557" spans="2:4" s="5" customFormat="1">
      <c r="B557" s="21" t="s">
        <v>23</v>
      </c>
      <c r="C557" s="33" t="s">
        <v>590</v>
      </c>
      <c r="D557" s="34">
        <v>207808.03</v>
      </c>
    </row>
    <row r="558" spans="2:4" s="5" customFormat="1">
      <c r="B558" s="21" t="s">
        <v>23</v>
      </c>
      <c r="C558" s="33" t="s">
        <v>591</v>
      </c>
      <c r="D558" s="34">
        <v>2844232.92</v>
      </c>
    </row>
    <row r="559" spans="2:4" s="5" customFormat="1">
      <c r="B559" s="21" t="s">
        <v>23</v>
      </c>
      <c r="C559" s="33" t="s">
        <v>592</v>
      </c>
      <c r="D559" s="34">
        <v>310169.99</v>
      </c>
    </row>
    <row r="560" spans="2:4" s="5" customFormat="1">
      <c r="B560" s="21" t="s">
        <v>23</v>
      </c>
      <c r="C560" s="33" t="s">
        <v>593</v>
      </c>
      <c r="D560" s="34">
        <v>127393.55</v>
      </c>
    </row>
    <row r="561" spans="2:4" s="5" customFormat="1">
      <c r="B561" s="21" t="s">
        <v>23</v>
      </c>
      <c r="C561" s="33" t="s">
        <v>594</v>
      </c>
      <c r="D561" s="34">
        <v>153200.74</v>
      </c>
    </row>
    <row r="562" spans="2:4" s="5" customFormat="1">
      <c r="B562" s="21" t="s">
        <v>23</v>
      </c>
      <c r="C562" s="33" t="s">
        <v>595</v>
      </c>
      <c r="D562" s="34">
        <v>263944.12</v>
      </c>
    </row>
    <row r="563" spans="2:4" s="5" customFormat="1">
      <c r="B563" s="21" t="s">
        <v>23</v>
      </c>
      <c r="C563" s="33" t="s">
        <v>596</v>
      </c>
      <c r="D563" s="34">
        <v>216911.18</v>
      </c>
    </row>
    <row r="564" spans="2:4" s="5" customFormat="1">
      <c r="B564" s="21" t="s">
        <v>23</v>
      </c>
      <c r="C564" s="33" t="s">
        <v>597</v>
      </c>
      <c r="D564" s="34">
        <v>123745.63</v>
      </c>
    </row>
    <row r="565" spans="2:4" s="5" customFormat="1">
      <c r="B565" s="21" t="s">
        <v>23</v>
      </c>
      <c r="C565" s="33" t="s">
        <v>598</v>
      </c>
      <c r="D565" s="34">
        <v>2597251.48</v>
      </c>
    </row>
    <row r="566" spans="2:4" s="5" customFormat="1" ht="25.5">
      <c r="B566" s="21" t="s">
        <v>23</v>
      </c>
      <c r="C566" s="33" t="s">
        <v>599</v>
      </c>
      <c r="D566" s="34">
        <v>98000</v>
      </c>
    </row>
    <row r="567" spans="2:4" s="5" customFormat="1" ht="25.5">
      <c r="B567" s="21" t="s">
        <v>23</v>
      </c>
      <c r="C567" s="33" t="s">
        <v>600</v>
      </c>
      <c r="D567" s="34">
        <v>129294.58</v>
      </c>
    </row>
    <row r="568" spans="2:4" s="5" customFormat="1">
      <c r="B568" s="21" t="s">
        <v>23</v>
      </c>
      <c r="C568" s="33" t="s">
        <v>601</v>
      </c>
      <c r="D568" s="34">
        <v>584032.11999999988</v>
      </c>
    </row>
    <row r="569" spans="2:4" s="5" customFormat="1" ht="25.5">
      <c r="B569" s="21" t="s">
        <v>23</v>
      </c>
      <c r="C569" s="33" t="s">
        <v>602</v>
      </c>
      <c r="D569" s="34">
        <v>454422.72000000003</v>
      </c>
    </row>
    <row r="570" spans="2:4" s="5" customFormat="1" ht="25.5">
      <c r="B570" s="21" t="s">
        <v>23</v>
      </c>
      <c r="C570" s="33" t="s">
        <v>603</v>
      </c>
      <c r="D570" s="34">
        <v>451640.87999999995</v>
      </c>
    </row>
    <row r="571" spans="2:4" s="5" customFormat="1" ht="25.5">
      <c r="B571" s="21" t="s">
        <v>23</v>
      </c>
      <c r="C571" s="33" t="s">
        <v>604</v>
      </c>
      <c r="D571" s="34">
        <v>246043.1</v>
      </c>
    </row>
    <row r="572" spans="2:4" s="5" customFormat="1">
      <c r="B572" s="21" t="s">
        <v>23</v>
      </c>
      <c r="C572" s="33" t="s">
        <v>605</v>
      </c>
      <c r="D572" s="34">
        <v>447830.3</v>
      </c>
    </row>
    <row r="573" spans="2:4" s="5" customFormat="1" ht="25.5">
      <c r="B573" s="21" t="s">
        <v>23</v>
      </c>
      <c r="C573" s="33" t="s">
        <v>606</v>
      </c>
      <c r="D573" s="34">
        <v>458159.07000000007</v>
      </c>
    </row>
    <row r="574" spans="2:4" s="5" customFormat="1" ht="25.5">
      <c r="B574" s="21" t="s">
        <v>23</v>
      </c>
      <c r="C574" s="33" t="s">
        <v>607</v>
      </c>
      <c r="D574" s="34">
        <v>456500</v>
      </c>
    </row>
    <row r="575" spans="2:4" s="5" customFormat="1" ht="25.5">
      <c r="B575" s="21" t="s">
        <v>23</v>
      </c>
      <c r="C575" s="33" t="s">
        <v>608</v>
      </c>
      <c r="D575" s="34">
        <v>425549.86</v>
      </c>
    </row>
    <row r="576" spans="2:4" s="5" customFormat="1">
      <c r="B576" s="21" t="s">
        <v>23</v>
      </c>
      <c r="C576" s="33" t="s">
        <v>609</v>
      </c>
      <c r="D576" s="34">
        <v>533586.17999999993</v>
      </c>
    </row>
    <row r="577" spans="2:4" s="5" customFormat="1" ht="25.5">
      <c r="B577" s="21" t="s">
        <v>23</v>
      </c>
      <c r="C577" s="33" t="s">
        <v>610</v>
      </c>
      <c r="D577" s="34">
        <v>2648266.54</v>
      </c>
    </row>
    <row r="578" spans="2:4" s="5" customFormat="1" ht="25.5">
      <c r="B578" s="21" t="s">
        <v>23</v>
      </c>
      <c r="C578" s="33" t="s">
        <v>611</v>
      </c>
      <c r="D578" s="34">
        <v>434835.77</v>
      </c>
    </row>
    <row r="579" spans="2:4" s="5" customFormat="1">
      <c r="B579" s="21" t="s">
        <v>23</v>
      </c>
      <c r="C579" s="33" t="s">
        <v>612</v>
      </c>
      <c r="D579" s="34">
        <v>13346082.82</v>
      </c>
    </row>
    <row r="580" spans="2:4" s="5" customFormat="1">
      <c r="B580" s="21" t="s">
        <v>23</v>
      </c>
      <c r="C580" s="33" t="s">
        <v>613</v>
      </c>
      <c r="D580" s="34">
        <v>386111.33999999997</v>
      </c>
    </row>
    <row r="581" spans="2:4" s="5" customFormat="1">
      <c r="B581" s="21" t="s">
        <v>23</v>
      </c>
      <c r="C581" s="33" t="s">
        <v>614</v>
      </c>
      <c r="D581" s="34">
        <v>385111.11999999994</v>
      </c>
    </row>
    <row r="582" spans="2:4" s="5" customFormat="1" ht="25.5">
      <c r="B582" s="21" t="s">
        <v>23</v>
      </c>
      <c r="C582" s="33" t="s">
        <v>615</v>
      </c>
      <c r="D582" s="34">
        <v>491910.07999999996</v>
      </c>
    </row>
    <row r="583" spans="2:4" s="5" customFormat="1">
      <c r="B583" s="21" t="s">
        <v>23</v>
      </c>
      <c r="C583" s="33" t="s">
        <v>616</v>
      </c>
      <c r="D583" s="34">
        <v>50520</v>
      </c>
    </row>
    <row r="584" spans="2:4" s="5" customFormat="1">
      <c r="B584" s="21" t="s">
        <v>23</v>
      </c>
      <c r="C584" s="33" t="s">
        <v>617</v>
      </c>
      <c r="D584" s="34">
        <v>241749.75</v>
      </c>
    </row>
    <row r="585" spans="2:4" s="5" customFormat="1">
      <c r="B585" s="21" t="s">
        <v>23</v>
      </c>
      <c r="C585" s="33" t="s">
        <v>618</v>
      </c>
      <c r="D585" s="34">
        <v>12996038.539999999</v>
      </c>
    </row>
    <row r="586" spans="2:4" s="5" customFormat="1">
      <c r="B586" s="21" t="s">
        <v>23</v>
      </c>
      <c r="C586" s="33" t="s">
        <v>619</v>
      </c>
      <c r="D586" s="34">
        <v>1230039.93</v>
      </c>
    </row>
    <row r="587" spans="2:4" s="5" customFormat="1">
      <c r="B587" s="21" t="s">
        <v>23</v>
      </c>
      <c r="C587" s="33" t="s">
        <v>620</v>
      </c>
      <c r="D587" s="34">
        <v>388851.94999999995</v>
      </c>
    </row>
    <row r="588" spans="2:4" s="5" customFormat="1" ht="25.5">
      <c r="B588" s="21" t="s">
        <v>23</v>
      </c>
      <c r="C588" s="33" t="s">
        <v>621</v>
      </c>
      <c r="D588" s="34">
        <v>387821.76000000007</v>
      </c>
    </row>
    <row r="589" spans="2:4" s="5" customFormat="1">
      <c r="B589" s="21" t="s">
        <v>23</v>
      </c>
      <c r="C589" s="33" t="s">
        <v>622</v>
      </c>
      <c r="D589" s="34">
        <v>245518.07</v>
      </c>
    </row>
    <row r="590" spans="2:4" s="5" customFormat="1">
      <c r="B590" s="21" t="s">
        <v>23</v>
      </c>
      <c r="C590" s="33" t="s">
        <v>623</v>
      </c>
      <c r="D590" s="34">
        <v>85433.790000000008</v>
      </c>
    </row>
    <row r="591" spans="2:4" s="5" customFormat="1">
      <c r="B591" s="21" t="s">
        <v>23</v>
      </c>
      <c r="C591" s="33" t="s">
        <v>624</v>
      </c>
      <c r="D591" s="34">
        <v>387310.34</v>
      </c>
    </row>
    <row r="592" spans="2:4" s="5" customFormat="1">
      <c r="B592" s="21" t="s">
        <v>23</v>
      </c>
      <c r="C592" s="33" t="s">
        <v>625</v>
      </c>
      <c r="D592" s="34">
        <v>200731.6</v>
      </c>
    </row>
    <row r="593" spans="2:4" s="5" customFormat="1">
      <c r="B593" s="21" t="s">
        <v>23</v>
      </c>
      <c r="C593" s="33" t="s">
        <v>626</v>
      </c>
      <c r="D593" s="34">
        <v>252257.05</v>
      </c>
    </row>
    <row r="594" spans="2:4" s="5" customFormat="1">
      <c r="B594" s="21" t="s">
        <v>23</v>
      </c>
      <c r="C594" s="33" t="s">
        <v>627</v>
      </c>
      <c r="D594" s="34">
        <v>387781.9</v>
      </c>
    </row>
    <row r="595" spans="2:4" s="5" customFormat="1">
      <c r="B595" s="21" t="s">
        <v>23</v>
      </c>
      <c r="C595" s="33" t="s">
        <v>628</v>
      </c>
      <c r="D595" s="34">
        <v>519266.14999999997</v>
      </c>
    </row>
    <row r="596" spans="2:4" s="5" customFormat="1">
      <c r="B596" s="21" t="s">
        <v>23</v>
      </c>
      <c r="C596" s="33" t="s">
        <v>629</v>
      </c>
      <c r="D596" s="34">
        <v>414435.47</v>
      </c>
    </row>
    <row r="597" spans="2:4" s="5" customFormat="1">
      <c r="B597" s="21" t="s">
        <v>23</v>
      </c>
      <c r="C597" s="33" t="s">
        <v>630</v>
      </c>
      <c r="D597" s="34">
        <v>219200.87</v>
      </c>
    </row>
    <row r="598" spans="2:4" s="5" customFormat="1" ht="25.5">
      <c r="B598" s="21" t="s">
        <v>23</v>
      </c>
      <c r="C598" s="33" t="s">
        <v>631</v>
      </c>
      <c r="D598" s="34">
        <v>386260.26</v>
      </c>
    </row>
    <row r="599" spans="2:4" s="5" customFormat="1">
      <c r="B599" s="21" t="s">
        <v>23</v>
      </c>
      <c r="C599" s="33" t="s">
        <v>632</v>
      </c>
      <c r="D599" s="34">
        <v>477654.16</v>
      </c>
    </row>
    <row r="600" spans="2:4" s="5" customFormat="1" ht="25.5">
      <c r="B600" s="21" t="s">
        <v>23</v>
      </c>
      <c r="C600" s="33" t="s">
        <v>633</v>
      </c>
      <c r="D600" s="34">
        <v>192074.18</v>
      </c>
    </row>
    <row r="601" spans="2:4" s="5" customFormat="1">
      <c r="B601" s="21" t="s">
        <v>23</v>
      </c>
      <c r="C601" s="33" t="s">
        <v>634</v>
      </c>
      <c r="D601" s="34">
        <v>72345.119999999995</v>
      </c>
    </row>
    <row r="602" spans="2:4" s="5" customFormat="1" ht="25.5">
      <c r="B602" s="21" t="s">
        <v>23</v>
      </c>
      <c r="C602" s="33" t="s">
        <v>635</v>
      </c>
      <c r="D602" s="34">
        <v>1289794.1099999999</v>
      </c>
    </row>
    <row r="603" spans="2:4" s="5" customFormat="1" ht="25.5">
      <c r="B603" s="21" t="s">
        <v>23</v>
      </c>
      <c r="C603" s="33" t="s">
        <v>636</v>
      </c>
      <c r="D603" s="34">
        <v>481872.12</v>
      </c>
    </row>
    <row r="604" spans="2:4" s="5" customFormat="1" ht="25.5">
      <c r="B604" s="21" t="s">
        <v>23</v>
      </c>
      <c r="C604" s="33" t="s">
        <v>637</v>
      </c>
      <c r="D604" s="34">
        <v>1376693.8099999998</v>
      </c>
    </row>
    <row r="605" spans="2:4" s="5" customFormat="1">
      <c r="B605" s="21" t="s">
        <v>23</v>
      </c>
      <c r="C605" s="33" t="s">
        <v>638</v>
      </c>
      <c r="D605" s="34">
        <v>2090754.7399999998</v>
      </c>
    </row>
    <row r="606" spans="2:4" s="5" customFormat="1" ht="25.5">
      <c r="B606" s="21" t="s">
        <v>23</v>
      </c>
      <c r="C606" s="33" t="s">
        <v>639</v>
      </c>
      <c r="D606" s="34">
        <v>481303.14</v>
      </c>
    </row>
    <row r="607" spans="2:4" s="5" customFormat="1">
      <c r="B607" s="21" t="s">
        <v>23</v>
      </c>
      <c r="C607" s="33" t="s">
        <v>640</v>
      </c>
      <c r="D607" s="34">
        <v>818475.24</v>
      </c>
    </row>
    <row r="608" spans="2:4" s="5" customFormat="1" ht="25.5">
      <c r="B608" s="21" t="s">
        <v>23</v>
      </c>
      <c r="C608" s="33" t="s">
        <v>641</v>
      </c>
      <c r="D608" s="34">
        <v>204754.4</v>
      </c>
    </row>
    <row r="609" spans="2:4" s="5" customFormat="1">
      <c r="B609" s="21" t="s">
        <v>23</v>
      </c>
      <c r="C609" s="33" t="s">
        <v>642</v>
      </c>
      <c r="D609" s="34">
        <v>1346511.03</v>
      </c>
    </row>
    <row r="610" spans="2:4" s="5" customFormat="1" ht="25.5">
      <c r="B610" s="21" t="s">
        <v>23</v>
      </c>
      <c r="C610" s="33" t="s">
        <v>643</v>
      </c>
      <c r="D610" s="34">
        <v>1088824.0599999998</v>
      </c>
    </row>
    <row r="611" spans="2:4" s="5" customFormat="1" ht="25.5">
      <c r="B611" s="21" t="s">
        <v>23</v>
      </c>
      <c r="C611" s="33" t="s">
        <v>644</v>
      </c>
      <c r="D611" s="34">
        <v>264954.2</v>
      </c>
    </row>
    <row r="612" spans="2:4" s="5" customFormat="1">
      <c r="B612" s="21" t="s">
        <v>23</v>
      </c>
      <c r="C612" s="33" t="s">
        <v>645</v>
      </c>
      <c r="D612" s="34">
        <v>51000</v>
      </c>
    </row>
    <row r="613" spans="2:4" s="5" customFormat="1">
      <c r="B613" s="21" t="s">
        <v>23</v>
      </c>
      <c r="C613" s="33" t="s">
        <v>646</v>
      </c>
      <c r="D613" s="34">
        <v>387614.14</v>
      </c>
    </row>
    <row r="614" spans="2:4" s="5" customFormat="1">
      <c r="B614" s="21" t="s">
        <v>23</v>
      </c>
      <c r="C614" s="33" t="s">
        <v>647</v>
      </c>
      <c r="D614" s="34">
        <v>522784.42</v>
      </c>
    </row>
    <row r="615" spans="2:4" s="5" customFormat="1">
      <c r="B615" s="21" t="s">
        <v>23</v>
      </c>
      <c r="C615" s="33" t="s">
        <v>648</v>
      </c>
      <c r="D615" s="34">
        <v>390031.31</v>
      </c>
    </row>
    <row r="616" spans="2:4" s="5" customFormat="1">
      <c r="B616" s="21" t="s">
        <v>23</v>
      </c>
      <c r="C616" s="33" t="s">
        <v>649</v>
      </c>
      <c r="D616" s="34">
        <v>250730.04</v>
      </c>
    </row>
    <row r="617" spans="2:4" s="5" customFormat="1">
      <c r="B617" s="21" t="s">
        <v>23</v>
      </c>
      <c r="C617" s="33" t="s">
        <v>650</v>
      </c>
      <c r="D617" s="34">
        <v>40744.639999999999</v>
      </c>
    </row>
    <row r="618" spans="2:4" s="5" customFormat="1" ht="25.5">
      <c r="B618" s="21" t="s">
        <v>23</v>
      </c>
      <c r="C618" s="33" t="s">
        <v>651</v>
      </c>
      <c r="D618" s="34">
        <v>241298.55</v>
      </c>
    </row>
    <row r="619" spans="2:4" s="5" customFormat="1">
      <c r="B619" s="21" t="s">
        <v>23</v>
      </c>
      <c r="C619" s="33" t="s">
        <v>652</v>
      </c>
      <c r="D619" s="34">
        <v>385720.25</v>
      </c>
    </row>
    <row r="620" spans="2:4" s="5" customFormat="1" ht="25.5">
      <c r="B620" s="21" t="s">
        <v>23</v>
      </c>
      <c r="C620" s="33" t="s">
        <v>653</v>
      </c>
      <c r="D620" s="34">
        <v>2545207.39</v>
      </c>
    </row>
    <row r="621" spans="2:4" s="5" customFormat="1" ht="25.5">
      <c r="B621" s="21" t="s">
        <v>23</v>
      </c>
      <c r="C621" s="33" t="s">
        <v>654</v>
      </c>
      <c r="D621" s="34">
        <v>491273.16</v>
      </c>
    </row>
    <row r="622" spans="2:4" s="5" customFormat="1" ht="25.5">
      <c r="B622" s="21" t="s">
        <v>23</v>
      </c>
      <c r="C622" s="33" t="s">
        <v>655</v>
      </c>
      <c r="D622" s="34">
        <v>484913.80000000005</v>
      </c>
    </row>
    <row r="623" spans="2:4" s="5" customFormat="1">
      <c r="B623" s="21" t="s">
        <v>23</v>
      </c>
      <c r="C623" s="33" t="s">
        <v>656</v>
      </c>
      <c r="D623" s="34">
        <v>383551.91</v>
      </c>
    </row>
    <row r="624" spans="2:4" s="5" customFormat="1" ht="25.5">
      <c r="B624" s="21" t="s">
        <v>23</v>
      </c>
      <c r="C624" s="33" t="s">
        <v>657</v>
      </c>
      <c r="D624" s="34">
        <v>388081</v>
      </c>
    </row>
    <row r="625" spans="2:4" s="5" customFormat="1" ht="25.5">
      <c r="B625" s="21" t="s">
        <v>23</v>
      </c>
      <c r="C625" s="33" t="s">
        <v>658</v>
      </c>
      <c r="D625" s="34">
        <v>474555.83999999997</v>
      </c>
    </row>
    <row r="626" spans="2:4" s="5" customFormat="1" ht="38.25">
      <c r="B626" s="21" t="s">
        <v>23</v>
      </c>
      <c r="C626" s="33" t="s">
        <v>659</v>
      </c>
      <c r="D626" s="34">
        <v>387590.89</v>
      </c>
    </row>
    <row r="627" spans="2:4" s="5" customFormat="1" ht="25.5">
      <c r="B627" s="21" t="s">
        <v>23</v>
      </c>
      <c r="C627" s="33" t="s">
        <v>660</v>
      </c>
      <c r="D627" s="34">
        <v>480707.81</v>
      </c>
    </row>
    <row r="628" spans="2:4" s="5" customFormat="1">
      <c r="B628" s="21" t="s">
        <v>23</v>
      </c>
      <c r="C628" s="33" t="s">
        <v>661</v>
      </c>
      <c r="D628" s="34">
        <v>397636.18</v>
      </c>
    </row>
    <row r="629" spans="2:4" s="5" customFormat="1">
      <c r="B629" s="21" t="s">
        <v>23</v>
      </c>
      <c r="C629" s="33" t="s">
        <v>662</v>
      </c>
      <c r="D629" s="34">
        <v>565509.55000000005</v>
      </c>
    </row>
    <row r="630" spans="2:4" s="5" customFormat="1">
      <c r="B630" s="21" t="s">
        <v>23</v>
      </c>
      <c r="C630" s="33" t="s">
        <v>663</v>
      </c>
      <c r="D630" s="34">
        <v>480037.98000000004</v>
      </c>
    </row>
    <row r="631" spans="2:4" s="5" customFormat="1">
      <c r="B631" s="21" t="s">
        <v>23</v>
      </c>
      <c r="C631" s="33" t="s">
        <v>664</v>
      </c>
      <c r="D631" s="34">
        <v>896259.74</v>
      </c>
    </row>
    <row r="632" spans="2:4" s="5" customFormat="1" ht="25.5">
      <c r="B632" s="21" t="s">
        <v>23</v>
      </c>
      <c r="C632" s="33" t="s">
        <v>665</v>
      </c>
      <c r="D632" s="34">
        <v>387034.49</v>
      </c>
    </row>
    <row r="633" spans="2:4" s="5" customFormat="1">
      <c r="B633" s="21" t="s">
        <v>23</v>
      </c>
      <c r="C633" s="33" t="s">
        <v>666</v>
      </c>
      <c r="D633" s="34">
        <v>569620</v>
      </c>
    </row>
    <row r="634" spans="2:4" s="5" customFormat="1">
      <c r="B634" s="21" t="s">
        <v>23</v>
      </c>
      <c r="C634" s="33" t="s">
        <v>667</v>
      </c>
      <c r="D634" s="34">
        <v>771077.85</v>
      </c>
    </row>
    <row r="635" spans="2:4" s="5" customFormat="1">
      <c r="B635" s="21" t="s">
        <v>23</v>
      </c>
      <c r="C635" s="33" t="s">
        <v>668</v>
      </c>
      <c r="D635" s="34">
        <v>376163.35000000003</v>
      </c>
    </row>
    <row r="636" spans="2:4" s="5" customFormat="1">
      <c r="B636" s="21" t="s">
        <v>23</v>
      </c>
      <c r="C636" s="33" t="s">
        <v>669</v>
      </c>
      <c r="D636" s="34">
        <v>1182503.48</v>
      </c>
    </row>
    <row r="637" spans="2:4" s="5" customFormat="1">
      <c r="B637" s="21" t="s">
        <v>23</v>
      </c>
      <c r="C637" s="33" t="s">
        <v>670</v>
      </c>
      <c r="D637" s="34">
        <v>422407.82</v>
      </c>
    </row>
    <row r="638" spans="2:4" s="5" customFormat="1">
      <c r="B638" s="21" t="s">
        <v>23</v>
      </c>
      <c r="C638" s="33" t="s">
        <v>671</v>
      </c>
      <c r="D638" s="34">
        <v>387306.74</v>
      </c>
    </row>
    <row r="639" spans="2:4" s="5" customFormat="1">
      <c r="B639" s="21" t="s">
        <v>23</v>
      </c>
      <c r="C639" s="33" t="s">
        <v>672</v>
      </c>
      <c r="D639" s="34">
        <v>1329822.53</v>
      </c>
    </row>
    <row r="640" spans="2:4" s="5" customFormat="1">
      <c r="B640" s="21" t="s">
        <v>23</v>
      </c>
      <c r="C640" s="33" t="s">
        <v>673</v>
      </c>
      <c r="D640" s="34">
        <v>267157.71999999997</v>
      </c>
    </row>
    <row r="641" spans="2:4" s="5" customFormat="1" ht="25.5">
      <c r="B641" s="21" t="s">
        <v>23</v>
      </c>
      <c r="C641" s="33" t="s">
        <v>674</v>
      </c>
      <c r="D641" s="34">
        <v>364678.80000000005</v>
      </c>
    </row>
    <row r="642" spans="2:4" s="5" customFormat="1" ht="25.5">
      <c r="B642" s="21" t="s">
        <v>23</v>
      </c>
      <c r="C642" s="33" t="s">
        <v>675</v>
      </c>
      <c r="D642" s="34">
        <v>387387.93</v>
      </c>
    </row>
    <row r="643" spans="2:4" s="5" customFormat="1">
      <c r="B643" s="21" t="s">
        <v>23</v>
      </c>
      <c r="C643" s="33" t="s">
        <v>676</v>
      </c>
      <c r="D643" s="34">
        <v>472249.3</v>
      </c>
    </row>
    <row r="644" spans="2:4" s="5" customFormat="1" ht="25.5">
      <c r="B644" s="21" t="s">
        <v>23</v>
      </c>
      <c r="C644" s="33" t="s">
        <v>677</v>
      </c>
      <c r="D644" s="34">
        <v>375735.93</v>
      </c>
    </row>
    <row r="645" spans="2:4" s="5" customFormat="1">
      <c r="B645" s="21" t="s">
        <v>23</v>
      </c>
      <c r="C645" s="33" t="s">
        <v>678</v>
      </c>
      <c r="D645" s="34">
        <v>2042917.36</v>
      </c>
    </row>
    <row r="646" spans="2:4" s="5" customFormat="1" ht="25.5">
      <c r="B646" s="21" t="s">
        <v>23</v>
      </c>
      <c r="C646" s="33" t="s">
        <v>679</v>
      </c>
      <c r="D646" s="34">
        <v>387740.38</v>
      </c>
    </row>
    <row r="647" spans="2:4" s="5" customFormat="1" ht="25.5">
      <c r="B647" s="21" t="s">
        <v>23</v>
      </c>
      <c r="C647" s="33" t="s">
        <v>680</v>
      </c>
      <c r="D647" s="34">
        <v>926817.15</v>
      </c>
    </row>
    <row r="648" spans="2:4" s="5" customFormat="1">
      <c r="B648" s="21" t="s">
        <v>23</v>
      </c>
      <c r="C648" s="33" t="s">
        <v>681</v>
      </c>
      <c r="D648" s="34">
        <v>386743.86000000004</v>
      </c>
    </row>
    <row r="649" spans="2:4" s="5" customFormat="1" ht="25.5">
      <c r="B649" s="21" t="s">
        <v>23</v>
      </c>
      <c r="C649" s="33" t="s">
        <v>682</v>
      </c>
      <c r="D649" s="34">
        <v>749277.06</v>
      </c>
    </row>
    <row r="650" spans="2:4" s="5" customFormat="1" ht="25.5">
      <c r="B650" s="21" t="s">
        <v>23</v>
      </c>
      <c r="C650" s="33" t="s">
        <v>683</v>
      </c>
      <c r="D650" s="34">
        <v>505640.43999999994</v>
      </c>
    </row>
    <row r="651" spans="2:4" s="5" customFormat="1" ht="25.5">
      <c r="B651" s="21" t="s">
        <v>23</v>
      </c>
      <c r="C651" s="33" t="s">
        <v>684</v>
      </c>
      <c r="D651" s="34">
        <v>988371.48</v>
      </c>
    </row>
    <row r="652" spans="2:4" s="5" customFormat="1" ht="25.5">
      <c r="B652" s="21" t="s">
        <v>23</v>
      </c>
      <c r="C652" s="33" t="s">
        <v>685</v>
      </c>
      <c r="D652" s="34">
        <v>386884.46000000008</v>
      </c>
    </row>
    <row r="653" spans="2:4" s="5" customFormat="1" ht="25.5">
      <c r="B653" s="21" t="s">
        <v>23</v>
      </c>
      <c r="C653" s="33" t="s">
        <v>686</v>
      </c>
      <c r="D653" s="34">
        <v>510388.50000000006</v>
      </c>
    </row>
    <row r="654" spans="2:4" s="5" customFormat="1">
      <c r="B654" s="21" t="s">
        <v>23</v>
      </c>
      <c r="C654" s="33" t="s">
        <v>687</v>
      </c>
      <c r="D654" s="34">
        <v>387569.4</v>
      </c>
    </row>
    <row r="655" spans="2:4" s="5" customFormat="1" ht="25.5">
      <c r="B655" s="21" t="s">
        <v>23</v>
      </c>
      <c r="C655" s="33" t="s">
        <v>688</v>
      </c>
      <c r="D655" s="34">
        <v>357320.76</v>
      </c>
    </row>
    <row r="656" spans="2:4" s="5" customFormat="1" ht="25.5">
      <c r="B656" s="21" t="s">
        <v>23</v>
      </c>
      <c r="C656" s="33" t="s">
        <v>689</v>
      </c>
      <c r="D656" s="34">
        <v>387655.6</v>
      </c>
    </row>
    <row r="657" spans="2:4" s="5" customFormat="1" ht="25.5">
      <c r="B657" s="21" t="s">
        <v>23</v>
      </c>
      <c r="C657" s="33" t="s">
        <v>690</v>
      </c>
      <c r="D657" s="34">
        <v>2197660</v>
      </c>
    </row>
    <row r="658" spans="2:4" s="5" customFormat="1" ht="25.5">
      <c r="B658" s="21" t="s">
        <v>23</v>
      </c>
      <c r="C658" s="33" t="s">
        <v>691</v>
      </c>
      <c r="D658" s="34">
        <v>1120188.44</v>
      </c>
    </row>
    <row r="659" spans="2:4" s="5" customFormat="1" ht="25.5">
      <c r="B659" s="21" t="s">
        <v>23</v>
      </c>
      <c r="C659" s="33" t="s">
        <v>692</v>
      </c>
      <c r="D659" s="34">
        <v>3237092.44</v>
      </c>
    </row>
    <row r="660" spans="2:4" s="5" customFormat="1">
      <c r="B660" s="21" t="s">
        <v>23</v>
      </c>
      <c r="C660" s="33" t="s">
        <v>693</v>
      </c>
      <c r="D660" s="34">
        <v>1032025.84</v>
      </c>
    </row>
    <row r="661" spans="2:4" s="5" customFormat="1">
      <c r="B661" s="21" t="s">
        <v>23</v>
      </c>
      <c r="C661" s="33" t="s">
        <v>694</v>
      </c>
      <c r="D661" s="34">
        <v>1210943.6599999999</v>
      </c>
    </row>
    <row r="662" spans="2:4" s="5" customFormat="1">
      <c r="B662" s="21" t="s">
        <v>23</v>
      </c>
      <c r="C662" s="33" t="s">
        <v>695</v>
      </c>
      <c r="D662" s="34">
        <v>388081</v>
      </c>
    </row>
    <row r="663" spans="2:4" s="5" customFormat="1" ht="25.5">
      <c r="B663" s="21" t="s">
        <v>23</v>
      </c>
      <c r="C663" s="33" t="s">
        <v>696</v>
      </c>
      <c r="D663" s="34">
        <v>2197853.4399999995</v>
      </c>
    </row>
    <row r="664" spans="2:4" s="5" customFormat="1" ht="25.5">
      <c r="B664" s="21" t="s">
        <v>23</v>
      </c>
      <c r="C664" s="33" t="s">
        <v>697</v>
      </c>
      <c r="D664" s="34">
        <v>1877316.2600000002</v>
      </c>
    </row>
    <row r="665" spans="2:4" s="5" customFormat="1">
      <c r="B665" s="21" t="s">
        <v>23</v>
      </c>
      <c r="C665" s="33" t="s">
        <v>698</v>
      </c>
      <c r="D665" s="34">
        <v>716139.34</v>
      </c>
    </row>
    <row r="666" spans="2:4" s="5" customFormat="1" ht="25.5">
      <c r="B666" s="21" t="s">
        <v>23</v>
      </c>
      <c r="C666" s="33" t="s">
        <v>699</v>
      </c>
      <c r="D666" s="34">
        <v>301722.09000000003</v>
      </c>
    </row>
    <row r="667" spans="2:4" s="5" customFormat="1" ht="25.5">
      <c r="B667" s="21" t="s">
        <v>23</v>
      </c>
      <c r="C667" s="33" t="s">
        <v>700</v>
      </c>
      <c r="D667" s="34">
        <v>561000</v>
      </c>
    </row>
    <row r="668" spans="2:4" s="5" customFormat="1">
      <c r="B668" s="21" t="s">
        <v>23</v>
      </c>
      <c r="C668" s="33" t="s">
        <v>701</v>
      </c>
      <c r="D668" s="34">
        <v>378060.84</v>
      </c>
    </row>
    <row r="669" spans="2:4" s="5" customFormat="1">
      <c r="B669" s="21" t="s">
        <v>23</v>
      </c>
      <c r="C669" s="33" t="s">
        <v>702</v>
      </c>
      <c r="D669" s="34">
        <v>310896.71000000002</v>
      </c>
    </row>
    <row r="670" spans="2:4" s="5" customFormat="1" ht="25.5">
      <c r="B670" s="21" t="s">
        <v>23</v>
      </c>
      <c r="C670" s="33" t="s">
        <v>703</v>
      </c>
      <c r="D670" s="34">
        <v>275571.44</v>
      </c>
    </row>
    <row r="671" spans="2:4" s="5" customFormat="1" ht="25.5">
      <c r="B671" s="21" t="s">
        <v>23</v>
      </c>
      <c r="C671" s="33" t="s">
        <v>704</v>
      </c>
      <c r="D671" s="34">
        <v>417571.52</v>
      </c>
    </row>
    <row r="672" spans="2:4" s="5" customFormat="1">
      <c r="B672" s="21" t="s">
        <v>23</v>
      </c>
      <c r="C672" s="33" t="s">
        <v>705</v>
      </c>
      <c r="D672" s="34">
        <v>903725.39</v>
      </c>
    </row>
    <row r="673" spans="2:4" s="5" customFormat="1">
      <c r="B673" s="21" t="s">
        <v>23</v>
      </c>
      <c r="C673" s="33" t="s">
        <v>706</v>
      </c>
      <c r="D673" s="34">
        <v>185025.79</v>
      </c>
    </row>
    <row r="674" spans="2:4" s="5" customFormat="1" ht="25.5">
      <c r="B674" s="21" t="s">
        <v>23</v>
      </c>
      <c r="C674" s="33" t="s">
        <v>707</v>
      </c>
      <c r="D674" s="34">
        <v>821857.86</v>
      </c>
    </row>
    <row r="675" spans="2:4" s="5" customFormat="1">
      <c r="B675" s="21" t="s">
        <v>23</v>
      </c>
      <c r="C675" s="33" t="s">
        <v>708</v>
      </c>
      <c r="D675" s="34">
        <v>749584.2</v>
      </c>
    </row>
    <row r="676" spans="2:4" s="5" customFormat="1">
      <c r="B676" s="21" t="s">
        <v>23</v>
      </c>
      <c r="C676" s="33" t="s">
        <v>709</v>
      </c>
      <c r="D676" s="34">
        <v>349964.59</v>
      </c>
    </row>
    <row r="677" spans="2:4" s="5" customFormat="1" ht="25.5">
      <c r="B677" s="21" t="s">
        <v>23</v>
      </c>
      <c r="C677" s="33" t="s">
        <v>710</v>
      </c>
      <c r="D677" s="34">
        <v>467583.01</v>
      </c>
    </row>
    <row r="678" spans="2:4" s="5" customFormat="1" ht="25.5">
      <c r="B678" s="21" t="s">
        <v>23</v>
      </c>
      <c r="C678" s="33" t="s">
        <v>711</v>
      </c>
      <c r="D678" s="34">
        <v>451269.38</v>
      </c>
    </row>
    <row r="679" spans="2:4" s="5" customFormat="1" ht="25.5">
      <c r="B679" s="21" t="s">
        <v>23</v>
      </c>
      <c r="C679" s="33" t="s">
        <v>712</v>
      </c>
      <c r="D679" s="34">
        <v>1400611.19</v>
      </c>
    </row>
    <row r="680" spans="2:4" s="5" customFormat="1" ht="25.5">
      <c r="B680" s="21" t="s">
        <v>23</v>
      </c>
      <c r="C680" s="33" t="s">
        <v>713</v>
      </c>
      <c r="D680" s="34">
        <v>1932992.2200000002</v>
      </c>
    </row>
    <row r="681" spans="2:4" s="5" customFormat="1" ht="25.5">
      <c r="B681" s="21" t="s">
        <v>23</v>
      </c>
      <c r="C681" s="33" t="s">
        <v>714</v>
      </c>
      <c r="D681" s="34">
        <v>533836.21</v>
      </c>
    </row>
    <row r="682" spans="2:4" s="5" customFormat="1" ht="25.5">
      <c r="B682" s="21" t="s">
        <v>23</v>
      </c>
      <c r="C682" s="33" t="s">
        <v>715</v>
      </c>
      <c r="D682" s="34">
        <v>441612.07999999996</v>
      </c>
    </row>
    <row r="683" spans="2:4" s="5" customFormat="1">
      <c r="B683" s="21" t="s">
        <v>23</v>
      </c>
      <c r="C683" s="33" t="s">
        <v>716</v>
      </c>
      <c r="D683" s="34">
        <v>3754047.83</v>
      </c>
    </row>
    <row r="684" spans="2:4" s="5" customFormat="1">
      <c r="B684" s="21" t="s">
        <v>23</v>
      </c>
      <c r="C684" s="33" t="s">
        <v>717</v>
      </c>
      <c r="D684" s="34">
        <v>10780</v>
      </c>
    </row>
    <row r="685" spans="2:4" s="5" customFormat="1">
      <c r="B685" s="21" t="s">
        <v>23</v>
      </c>
      <c r="C685" s="33" t="s">
        <v>718</v>
      </c>
      <c r="D685" s="34">
        <v>1637501.82</v>
      </c>
    </row>
    <row r="686" spans="2:4" s="5" customFormat="1">
      <c r="B686" s="21" t="s">
        <v>23</v>
      </c>
      <c r="C686" s="33" t="s">
        <v>719</v>
      </c>
      <c r="D686" s="34">
        <v>2128114.81</v>
      </c>
    </row>
    <row r="687" spans="2:4" s="5" customFormat="1">
      <c r="B687" s="21" t="s">
        <v>23</v>
      </c>
      <c r="C687" s="33" t="s">
        <v>720</v>
      </c>
      <c r="D687" s="34">
        <v>2008578.3</v>
      </c>
    </row>
    <row r="688" spans="2:4" s="5" customFormat="1">
      <c r="B688" s="21" t="s">
        <v>23</v>
      </c>
      <c r="C688" s="33" t="s">
        <v>721</v>
      </c>
      <c r="D688" s="34">
        <v>630217.04999999993</v>
      </c>
    </row>
    <row r="689" spans="2:4" s="5" customFormat="1">
      <c r="B689" s="21" t="s">
        <v>23</v>
      </c>
      <c r="C689" s="33" t="s">
        <v>722</v>
      </c>
      <c r="D689" s="34">
        <v>2964728.65</v>
      </c>
    </row>
    <row r="690" spans="2:4" s="5" customFormat="1">
      <c r="B690" s="21" t="s">
        <v>23</v>
      </c>
      <c r="C690" s="33" t="s">
        <v>723</v>
      </c>
      <c r="D690" s="34">
        <v>2743528.35</v>
      </c>
    </row>
    <row r="691" spans="2:4" s="5" customFormat="1">
      <c r="B691" s="21" t="s">
        <v>23</v>
      </c>
      <c r="C691" s="33" t="s">
        <v>724</v>
      </c>
      <c r="D691" s="34">
        <v>1657205.87</v>
      </c>
    </row>
    <row r="692" spans="2:4" s="5" customFormat="1" ht="25.5">
      <c r="B692" s="21" t="s">
        <v>23</v>
      </c>
      <c r="C692" s="33" t="s">
        <v>725</v>
      </c>
      <c r="D692" s="34">
        <v>317823.13</v>
      </c>
    </row>
    <row r="693" spans="2:4" s="5" customFormat="1">
      <c r="B693" s="21" t="s">
        <v>23</v>
      </c>
      <c r="C693" s="33" t="s">
        <v>726</v>
      </c>
      <c r="D693" s="34">
        <v>755661.93</v>
      </c>
    </row>
    <row r="694" spans="2:4" s="5" customFormat="1">
      <c r="B694" s="21" t="s">
        <v>23</v>
      </c>
      <c r="C694" s="33" t="s">
        <v>727</v>
      </c>
      <c r="D694" s="34">
        <v>647266.55000000005</v>
      </c>
    </row>
    <row r="695" spans="2:4" s="5" customFormat="1">
      <c r="B695" s="21" t="s">
        <v>23</v>
      </c>
      <c r="C695" s="33" t="s">
        <v>728</v>
      </c>
      <c r="D695" s="34">
        <v>51042.54</v>
      </c>
    </row>
    <row r="696" spans="2:4" s="5" customFormat="1">
      <c r="B696" s="21" t="s">
        <v>23</v>
      </c>
      <c r="C696" s="33" t="s">
        <v>729</v>
      </c>
      <c r="D696" s="34">
        <v>1597083.25</v>
      </c>
    </row>
    <row r="697" spans="2:4" s="5" customFormat="1">
      <c r="B697" s="21" t="s">
        <v>23</v>
      </c>
      <c r="C697" s="33" t="s">
        <v>730</v>
      </c>
      <c r="D697" s="34">
        <v>182206</v>
      </c>
    </row>
    <row r="698" spans="2:4" s="5" customFormat="1" ht="25.5">
      <c r="B698" s="21" t="s">
        <v>23</v>
      </c>
      <c r="C698" s="33" t="s">
        <v>731</v>
      </c>
      <c r="D698" s="34">
        <v>546267.05000000005</v>
      </c>
    </row>
    <row r="699" spans="2:4" s="5" customFormat="1">
      <c r="B699" s="21" t="s">
        <v>23</v>
      </c>
      <c r="C699" s="33" t="s">
        <v>717</v>
      </c>
      <c r="D699" s="34">
        <v>56957.35</v>
      </c>
    </row>
    <row r="700" spans="2:4" s="5" customFormat="1">
      <c r="B700" s="21" t="s">
        <v>23</v>
      </c>
      <c r="C700" s="33" t="s">
        <v>732</v>
      </c>
      <c r="D700" s="34">
        <v>116362.78</v>
      </c>
    </row>
    <row r="701" spans="2:4" s="5" customFormat="1">
      <c r="B701" s="21" t="s">
        <v>23</v>
      </c>
      <c r="C701" s="33" t="s">
        <v>733</v>
      </c>
      <c r="D701" s="34">
        <v>1348173.15</v>
      </c>
    </row>
    <row r="702" spans="2:4" s="5" customFormat="1">
      <c r="B702" s="21" t="s">
        <v>23</v>
      </c>
      <c r="C702" s="33" t="s">
        <v>734</v>
      </c>
      <c r="D702" s="34">
        <v>195184.13</v>
      </c>
    </row>
    <row r="703" spans="2:4" s="5" customFormat="1">
      <c r="B703" s="21" t="s">
        <v>23</v>
      </c>
      <c r="C703" s="33" t="s">
        <v>735</v>
      </c>
      <c r="D703" s="34">
        <v>3888581.9399999995</v>
      </c>
    </row>
    <row r="704" spans="2:4" s="5" customFormat="1">
      <c r="B704" s="21" t="s">
        <v>23</v>
      </c>
      <c r="C704" s="33" t="s">
        <v>736</v>
      </c>
      <c r="D704" s="34">
        <v>3844328.9299999997</v>
      </c>
    </row>
    <row r="705" spans="2:4" s="5" customFormat="1">
      <c r="B705" s="21" t="s">
        <v>23</v>
      </c>
      <c r="C705" s="33" t="s">
        <v>737</v>
      </c>
      <c r="D705" s="34">
        <v>4398236.6199999992</v>
      </c>
    </row>
    <row r="706" spans="2:4" s="5" customFormat="1">
      <c r="B706" s="21" t="s">
        <v>23</v>
      </c>
      <c r="C706" s="33" t="s">
        <v>738</v>
      </c>
      <c r="D706" s="34">
        <v>3318816.6199999996</v>
      </c>
    </row>
    <row r="707" spans="2:4" s="5" customFormat="1">
      <c r="B707" s="21" t="s">
        <v>23</v>
      </c>
      <c r="C707" s="33" t="s">
        <v>739</v>
      </c>
      <c r="D707" s="34">
        <v>100188.12</v>
      </c>
    </row>
    <row r="708" spans="2:4" s="5" customFormat="1">
      <c r="B708" s="21" t="s">
        <v>23</v>
      </c>
      <c r="C708" s="33" t="s">
        <v>740</v>
      </c>
      <c r="D708" s="34">
        <v>3717922.7699999996</v>
      </c>
    </row>
    <row r="709" spans="2:4" s="5" customFormat="1">
      <c r="B709" s="21" t="s">
        <v>23</v>
      </c>
      <c r="C709" s="33" t="s">
        <v>741</v>
      </c>
      <c r="D709" s="34">
        <v>1858194.95</v>
      </c>
    </row>
    <row r="710" spans="2:4" s="5" customFormat="1">
      <c r="B710" s="21" t="s">
        <v>23</v>
      </c>
      <c r="C710" s="33" t="s">
        <v>742</v>
      </c>
      <c r="D710" s="34">
        <v>675655.99</v>
      </c>
    </row>
    <row r="711" spans="2:4" s="5" customFormat="1">
      <c r="B711" s="21" t="s">
        <v>23</v>
      </c>
      <c r="C711" s="33" t="s">
        <v>743</v>
      </c>
      <c r="D711" s="34">
        <v>6211050.54</v>
      </c>
    </row>
    <row r="712" spans="2:4" s="5" customFormat="1" ht="25.5">
      <c r="B712" s="21" t="s">
        <v>23</v>
      </c>
      <c r="C712" s="33" t="s">
        <v>744</v>
      </c>
      <c r="D712" s="34">
        <v>95142.5</v>
      </c>
    </row>
    <row r="713" spans="2:4" s="5" customFormat="1">
      <c r="B713" s="21" t="s">
        <v>23</v>
      </c>
      <c r="C713" s="33" t="s">
        <v>745</v>
      </c>
      <c r="D713" s="34">
        <v>58096.160000000003</v>
      </c>
    </row>
    <row r="714" spans="2:4" s="5" customFormat="1">
      <c r="B714" s="21" t="s">
        <v>23</v>
      </c>
      <c r="C714" s="33" t="s">
        <v>746</v>
      </c>
      <c r="D714" s="34">
        <v>111550</v>
      </c>
    </row>
    <row r="715" spans="2:4" s="5" customFormat="1">
      <c r="B715" s="21" t="s">
        <v>23</v>
      </c>
      <c r="C715" s="33" t="s">
        <v>747</v>
      </c>
      <c r="D715" s="34">
        <v>247870</v>
      </c>
    </row>
    <row r="716" spans="2:4" s="5" customFormat="1">
      <c r="B716" s="21" t="s">
        <v>23</v>
      </c>
      <c r="C716" s="33" t="s">
        <v>748</v>
      </c>
      <c r="D716" s="34">
        <v>2343995.59</v>
      </c>
    </row>
    <row r="717" spans="2:4" s="5" customFormat="1">
      <c r="B717" s="21" t="s">
        <v>23</v>
      </c>
      <c r="C717" s="33" t="s">
        <v>749</v>
      </c>
      <c r="D717" s="34">
        <v>3053957.0900000003</v>
      </c>
    </row>
    <row r="718" spans="2:4" s="5" customFormat="1">
      <c r="B718" s="21" t="s">
        <v>23</v>
      </c>
      <c r="C718" s="33" t="s">
        <v>750</v>
      </c>
      <c r="D718" s="34">
        <v>78023.31</v>
      </c>
    </row>
    <row r="719" spans="2:4" s="5" customFormat="1">
      <c r="B719" s="21" t="s">
        <v>23</v>
      </c>
      <c r="C719" s="33" t="s">
        <v>751</v>
      </c>
      <c r="D719" s="34">
        <v>98096.34</v>
      </c>
    </row>
    <row r="720" spans="2:4" s="5" customFormat="1">
      <c r="B720" s="21" t="s">
        <v>23</v>
      </c>
      <c r="C720" s="33" t="s">
        <v>752</v>
      </c>
      <c r="D720" s="34">
        <v>290516.82</v>
      </c>
    </row>
    <row r="721" spans="2:4" s="5" customFormat="1">
      <c r="B721" s="21" t="s">
        <v>23</v>
      </c>
      <c r="C721" s="33" t="s">
        <v>753</v>
      </c>
      <c r="D721" s="34">
        <v>1243882.3500000001</v>
      </c>
    </row>
    <row r="722" spans="2:4" s="5" customFormat="1">
      <c r="B722" s="21" t="s">
        <v>23</v>
      </c>
      <c r="C722" s="33" t="s">
        <v>754</v>
      </c>
      <c r="D722" s="34">
        <v>2583964.36</v>
      </c>
    </row>
    <row r="723" spans="2:4" s="5" customFormat="1" ht="25.5">
      <c r="B723" s="21" t="s">
        <v>23</v>
      </c>
      <c r="C723" s="33" t="s">
        <v>755</v>
      </c>
      <c r="D723" s="34">
        <v>268902.07</v>
      </c>
    </row>
    <row r="724" spans="2:4" s="5" customFormat="1">
      <c r="B724" s="21" t="s">
        <v>23</v>
      </c>
      <c r="C724" s="33" t="s">
        <v>756</v>
      </c>
      <c r="D724" s="34">
        <v>1292382.5999999999</v>
      </c>
    </row>
    <row r="725" spans="2:4" s="5" customFormat="1">
      <c r="B725" s="21" t="s">
        <v>23</v>
      </c>
      <c r="C725" s="33" t="s">
        <v>757</v>
      </c>
      <c r="D725" s="34">
        <v>2993277.6500000004</v>
      </c>
    </row>
    <row r="726" spans="2:4" s="5" customFormat="1">
      <c r="B726" s="21" t="s">
        <v>23</v>
      </c>
      <c r="C726" s="33" t="s">
        <v>758</v>
      </c>
      <c r="D726" s="34">
        <v>314779.95</v>
      </c>
    </row>
    <row r="727" spans="2:4" s="5" customFormat="1" ht="25.5">
      <c r="B727" s="21" t="s">
        <v>23</v>
      </c>
      <c r="C727" s="33" t="s">
        <v>759</v>
      </c>
      <c r="D727" s="34">
        <v>2047472.8399999999</v>
      </c>
    </row>
    <row r="728" spans="2:4" s="5" customFormat="1" ht="25.5">
      <c r="B728" s="21" t="s">
        <v>23</v>
      </c>
      <c r="C728" s="33" t="s">
        <v>760</v>
      </c>
      <c r="D728" s="34">
        <v>608107.61</v>
      </c>
    </row>
    <row r="729" spans="2:4" s="5" customFormat="1" ht="25.5">
      <c r="B729" s="21" t="s">
        <v>23</v>
      </c>
      <c r="C729" s="33" t="s">
        <v>761</v>
      </c>
      <c r="D729" s="34">
        <v>448056.68</v>
      </c>
    </row>
    <row r="730" spans="2:4" s="5" customFormat="1" ht="25.5">
      <c r="B730" s="21" t="s">
        <v>23</v>
      </c>
      <c r="C730" s="33" t="s">
        <v>762</v>
      </c>
      <c r="D730" s="34">
        <v>862056.82000000007</v>
      </c>
    </row>
    <row r="731" spans="2:4" s="5" customFormat="1" ht="25.5">
      <c r="B731" s="21" t="s">
        <v>23</v>
      </c>
      <c r="C731" s="33" t="s">
        <v>763</v>
      </c>
      <c r="D731" s="34">
        <v>279176.49999999994</v>
      </c>
    </row>
    <row r="732" spans="2:4" s="5" customFormat="1">
      <c r="B732" s="21" t="s">
        <v>23</v>
      </c>
      <c r="C732" s="33" t="s">
        <v>764</v>
      </c>
      <c r="D732" s="34">
        <v>286467.09000000003</v>
      </c>
    </row>
    <row r="733" spans="2:4" s="5" customFormat="1">
      <c r="B733" s="21" t="s">
        <v>23</v>
      </c>
      <c r="C733" s="33" t="s">
        <v>765</v>
      </c>
      <c r="D733" s="34">
        <v>460986.52</v>
      </c>
    </row>
    <row r="734" spans="2:4" s="5" customFormat="1">
      <c r="B734" s="21" t="s">
        <v>23</v>
      </c>
      <c r="C734" s="33" t="s">
        <v>766</v>
      </c>
      <c r="D734" s="34">
        <v>505925.76999999996</v>
      </c>
    </row>
    <row r="735" spans="2:4" s="5" customFormat="1">
      <c r="B735" s="21" t="s">
        <v>23</v>
      </c>
      <c r="C735" s="33" t="s">
        <v>767</v>
      </c>
      <c r="D735" s="34">
        <v>1883499.63</v>
      </c>
    </row>
    <row r="736" spans="2:4" s="5" customFormat="1" ht="25.5">
      <c r="B736" s="21" t="s">
        <v>23</v>
      </c>
      <c r="C736" s="33" t="s">
        <v>768</v>
      </c>
      <c r="D736" s="34">
        <v>389850</v>
      </c>
    </row>
    <row r="737" spans="2:4" s="5" customFormat="1">
      <c r="B737" s="21" t="s">
        <v>23</v>
      </c>
      <c r="C737" s="33" t="s">
        <v>769</v>
      </c>
      <c r="D737" s="34">
        <v>1395096.59</v>
      </c>
    </row>
    <row r="738" spans="2:4" s="5" customFormat="1">
      <c r="B738" s="21" t="s">
        <v>23</v>
      </c>
      <c r="C738" s="33" t="s">
        <v>770</v>
      </c>
      <c r="D738" s="34">
        <v>831966.46</v>
      </c>
    </row>
    <row r="739" spans="2:4" s="5" customFormat="1" ht="25.5">
      <c r="B739" s="21" t="s">
        <v>23</v>
      </c>
      <c r="C739" s="33" t="s">
        <v>771</v>
      </c>
      <c r="D739" s="34">
        <v>482556.08</v>
      </c>
    </row>
    <row r="740" spans="2:4" s="5" customFormat="1" ht="25.5">
      <c r="B740" s="21" t="s">
        <v>23</v>
      </c>
      <c r="C740" s="33" t="s">
        <v>772</v>
      </c>
      <c r="D740" s="34">
        <v>112535.56</v>
      </c>
    </row>
    <row r="741" spans="2:4" s="5" customFormat="1">
      <c r="B741" s="21" t="s">
        <v>23</v>
      </c>
      <c r="C741" s="33" t="s">
        <v>773</v>
      </c>
      <c r="D741" s="34">
        <v>190757.26</v>
      </c>
    </row>
    <row r="742" spans="2:4" s="5" customFormat="1">
      <c r="B742" s="21" t="s">
        <v>23</v>
      </c>
      <c r="C742" s="33" t="s">
        <v>774</v>
      </c>
      <c r="D742" s="34">
        <v>191595.14</v>
      </c>
    </row>
    <row r="743" spans="2:4" s="5" customFormat="1">
      <c r="B743" s="21" t="s">
        <v>23</v>
      </c>
      <c r="C743" s="33" t="s">
        <v>775</v>
      </c>
      <c r="D743" s="34">
        <v>73383.83</v>
      </c>
    </row>
    <row r="744" spans="2:4" s="5" customFormat="1">
      <c r="B744" s="21" t="s">
        <v>23</v>
      </c>
      <c r="C744" s="33" t="s">
        <v>776</v>
      </c>
      <c r="D744" s="34">
        <v>188691.94</v>
      </c>
    </row>
    <row r="745" spans="2:4" s="5" customFormat="1">
      <c r="B745" s="21" t="s">
        <v>23</v>
      </c>
      <c r="C745" s="33" t="s">
        <v>777</v>
      </c>
      <c r="D745" s="34">
        <v>47892.06</v>
      </c>
    </row>
    <row r="746" spans="2:4" s="5" customFormat="1">
      <c r="B746" s="21" t="s">
        <v>23</v>
      </c>
      <c r="C746" s="33" t="s">
        <v>778</v>
      </c>
      <c r="D746" s="34">
        <v>155316.1</v>
      </c>
    </row>
    <row r="747" spans="2:4" s="5" customFormat="1">
      <c r="B747" s="21" t="s">
        <v>23</v>
      </c>
      <c r="C747" s="33" t="s">
        <v>779</v>
      </c>
      <c r="D747" s="34">
        <v>97613.119999999995</v>
      </c>
    </row>
    <row r="748" spans="2:4" s="5" customFormat="1">
      <c r="B748" s="21" t="s">
        <v>23</v>
      </c>
      <c r="C748" s="33" t="s">
        <v>780</v>
      </c>
      <c r="D748" s="34">
        <v>21671.72</v>
      </c>
    </row>
    <row r="749" spans="2:4" s="5" customFormat="1">
      <c r="B749" s="21" t="s">
        <v>23</v>
      </c>
      <c r="C749" s="33" t="s">
        <v>781</v>
      </c>
      <c r="D749" s="34">
        <v>116312.7</v>
      </c>
    </row>
    <row r="750" spans="2:4" s="5" customFormat="1" ht="25.5">
      <c r="B750" s="21" t="s">
        <v>23</v>
      </c>
      <c r="C750" s="33" t="s">
        <v>782</v>
      </c>
      <c r="D750" s="34">
        <v>486974.42</v>
      </c>
    </row>
    <row r="751" spans="2:4" s="5" customFormat="1">
      <c r="B751" s="21" t="s">
        <v>23</v>
      </c>
      <c r="C751" s="33" t="s">
        <v>783</v>
      </c>
      <c r="D751" s="34">
        <v>32999.08</v>
      </c>
    </row>
    <row r="752" spans="2:4" s="5" customFormat="1">
      <c r="B752" s="21" t="s">
        <v>23</v>
      </c>
      <c r="C752" s="33" t="s">
        <v>784</v>
      </c>
      <c r="D752" s="34">
        <v>1047555.96</v>
      </c>
    </row>
    <row r="753" spans="2:4" s="5" customFormat="1">
      <c r="B753" s="21" t="s">
        <v>23</v>
      </c>
      <c r="C753" s="33" t="s">
        <v>785</v>
      </c>
      <c r="D753" s="34">
        <v>68992.58</v>
      </c>
    </row>
    <row r="754" spans="2:4" s="5" customFormat="1">
      <c r="B754" s="21" t="s">
        <v>23</v>
      </c>
      <c r="C754" s="33" t="s">
        <v>786</v>
      </c>
      <c r="D754" s="34">
        <v>95615.09</v>
      </c>
    </row>
    <row r="755" spans="2:4" s="5" customFormat="1" ht="25.5">
      <c r="B755" s="21" t="s">
        <v>23</v>
      </c>
      <c r="C755" s="33" t="s">
        <v>787</v>
      </c>
      <c r="D755" s="34">
        <v>142998.98000000001</v>
      </c>
    </row>
    <row r="756" spans="2:4" s="5" customFormat="1">
      <c r="B756" s="21" t="s">
        <v>23</v>
      </c>
      <c r="C756" s="33" t="s">
        <v>788</v>
      </c>
      <c r="D756" s="34">
        <v>412782.23</v>
      </c>
    </row>
    <row r="757" spans="2:4" s="5" customFormat="1">
      <c r="B757" s="21" t="s">
        <v>23</v>
      </c>
      <c r="C757" s="33" t="s">
        <v>789</v>
      </c>
      <c r="D757" s="34">
        <v>1726112.2</v>
      </c>
    </row>
    <row r="758" spans="2:4" s="5" customFormat="1">
      <c r="B758" s="21" t="s">
        <v>23</v>
      </c>
      <c r="C758" s="33" t="s">
        <v>790</v>
      </c>
      <c r="D758" s="34">
        <v>489186</v>
      </c>
    </row>
    <row r="759" spans="2:4" s="5" customFormat="1">
      <c r="B759" s="21" t="s">
        <v>23</v>
      </c>
      <c r="C759" s="33" t="s">
        <v>791</v>
      </c>
      <c r="D759" s="34">
        <v>1574704.2100000002</v>
      </c>
    </row>
    <row r="760" spans="2:4" s="5" customFormat="1" ht="25.5">
      <c r="B760" s="21" t="s">
        <v>23</v>
      </c>
      <c r="C760" s="33" t="s">
        <v>792</v>
      </c>
      <c r="D760" s="34">
        <v>491160.32000000001</v>
      </c>
    </row>
    <row r="761" spans="2:4" s="5" customFormat="1">
      <c r="B761" s="21" t="s">
        <v>23</v>
      </c>
      <c r="C761" s="33" t="s">
        <v>793</v>
      </c>
      <c r="D761" s="34">
        <v>120065.23</v>
      </c>
    </row>
    <row r="762" spans="2:4" s="5" customFormat="1">
      <c r="B762" s="21" t="s">
        <v>23</v>
      </c>
      <c r="C762" s="33" t="s">
        <v>794</v>
      </c>
      <c r="D762" s="34">
        <v>668127.11</v>
      </c>
    </row>
    <row r="763" spans="2:4" s="5" customFormat="1">
      <c r="B763" s="21" t="s">
        <v>23</v>
      </c>
      <c r="C763" s="33" t="s">
        <v>795</v>
      </c>
      <c r="D763" s="34">
        <v>480335.01999999996</v>
      </c>
    </row>
    <row r="764" spans="2:4" s="5" customFormat="1" ht="25.5">
      <c r="B764" s="21" t="s">
        <v>23</v>
      </c>
      <c r="C764" s="33" t="s">
        <v>796</v>
      </c>
      <c r="D764" s="34">
        <v>150092.44</v>
      </c>
    </row>
    <row r="765" spans="2:4" s="5" customFormat="1">
      <c r="B765" s="21" t="s">
        <v>23</v>
      </c>
      <c r="C765" s="33" t="s">
        <v>797</v>
      </c>
      <c r="D765" s="34">
        <v>133533.31</v>
      </c>
    </row>
    <row r="766" spans="2:4" s="5" customFormat="1">
      <c r="B766" s="21" t="s">
        <v>23</v>
      </c>
      <c r="C766" s="33" t="s">
        <v>798</v>
      </c>
      <c r="D766" s="34">
        <v>166621.01</v>
      </c>
    </row>
    <row r="767" spans="2:4" s="5" customFormat="1">
      <c r="B767" s="21" t="s">
        <v>23</v>
      </c>
      <c r="C767" s="33" t="s">
        <v>799</v>
      </c>
      <c r="D767" s="34">
        <v>52691</v>
      </c>
    </row>
    <row r="768" spans="2:4" s="5" customFormat="1">
      <c r="B768" s="21" t="s">
        <v>23</v>
      </c>
      <c r="C768" s="33" t="s">
        <v>800</v>
      </c>
      <c r="D768" s="34">
        <v>1539104.35</v>
      </c>
    </row>
    <row r="769" spans="2:4" s="5" customFormat="1">
      <c r="B769" s="21" t="s">
        <v>23</v>
      </c>
      <c r="C769" s="33" t="s">
        <v>801</v>
      </c>
      <c r="D769" s="34">
        <v>85302.51</v>
      </c>
    </row>
    <row r="770" spans="2:4" s="5" customFormat="1" ht="38.25">
      <c r="B770" s="21" t="s">
        <v>23</v>
      </c>
      <c r="C770" s="33" t="s">
        <v>802</v>
      </c>
      <c r="D770" s="34">
        <v>1463504.25</v>
      </c>
    </row>
    <row r="771" spans="2:4" s="5" customFormat="1" ht="25.5">
      <c r="B771" s="21" t="s">
        <v>23</v>
      </c>
      <c r="C771" s="33" t="s">
        <v>803</v>
      </c>
      <c r="D771" s="34">
        <v>385950</v>
      </c>
    </row>
    <row r="772" spans="2:4" s="5" customFormat="1" ht="25.5">
      <c r="B772" s="21" t="s">
        <v>23</v>
      </c>
      <c r="C772" s="33" t="s">
        <v>804</v>
      </c>
      <c r="D772" s="34">
        <v>343577.48</v>
      </c>
    </row>
    <row r="773" spans="2:4" s="5" customFormat="1">
      <c r="B773" s="21" t="s">
        <v>23</v>
      </c>
      <c r="C773" s="33" t="s">
        <v>805</v>
      </c>
      <c r="D773" s="34">
        <v>55976.29</v>
      </c>
    </row>
    <row r="774" spans="2:4" s="5" customFormat="1">
      <c r="B774" s="21" t="s">
        <v>23</v>
      </c>
      <c r="C774" s="33" t="s">
        <v>806</v>
      </c>
      <c r="D774" s="34">
        <v>1522377.98</v>
      </c>
    </row>
    <row r="775" spans="2:4" s="5" customFormat="1" ht="25.5">
      <c r="B775" s="21" t="s">
        <v>23</v>
      </c>
      <c r="C775" s="33" t="s">
        <v>807</v>
      </c>
      <c r="D775" s="34">
        <v>389850</v>
      </c>
    </row>
    <row r="776" spans="2:4" s="5" customFormat="1">
      <c r="B776" s="21" t="s">
        <v>23</v>
      </c>
      <c r="C776" s="33" t="s">
        <v>808</v>
      </c>
      <c r="D776" s="34">
        <v>130511.9</v>
      </c>
    </row>
    <row r="777" spans="2:4" s="5" customFormat="1">
      <c r="B777" s="21" t="s">
        <v>23</v>
      </c>
      <c r="C777" s="33" t="s">
        <v>809</v>
      </c>
      <c r="D777" s="34">
        <v>96929.2</v>
      </c>
    </row>
    <row r="778" spans="2:4" s="5" customFormat="1">
      <c r="B778" s="21" t="s">
        <v>23</v>
      </c>
      <c r="C778" s="33" t="s">
        <v>810</v>
      </c>
      <c r="D778" s="34">
        <v>142730</v>
      </c>
    </row>
    <row r="779" spans="2:4" s="5" customFormat="1">
      <c r="B779" s="21" t="s">
        <v>23</v>
      </c>
      <c r="C779" s="33" t="s">
        <v>811</v>
      </c>
      <c r="D779" s="34">
        <v>2029088.37</v>
      </c>
    </row>
    <row r="780" spans="2:4" s="5" customFormat="1" ht="25.5">
      <c r="B780" s="21" t="s">
        <v>23</v>
      </c>
      <c r="C780" s="33" t="s">
        <v>812</v>
      </c>
      <c r="D780" s="34">
        <v>508605.63999999996</v>
      </c>
    </row>
    <row r="781" spans="2:4" s="5" customFormat="1">
      <c r="B781" s="21" t="s">
        <v>23</v>
      </c>
      <c r="C781" s="33" t="s">
        <v>813</v>
      </c>
      <c r="D781" s="34">
        <v>66121.52</v>
      </c>
    </row>
    <row r="782" spans="2:4" s="5" customFormat="1">
      <c r="B782" s="21" t="s">
        <v>23</v>
      </c>
      <c r="C782" s="33" t="s">
        <v>814</v>
      </c>
      <c r="D782" s="34">
        <v>2780143.63</v>
      </c>
    </row>
    <row r="783" spans="2:4" s="5" customFormat="1">
      <c r="B783" s="21" t="s">
        <v>23</v>
      </c>
      <c r="C783" s="33" t="s">
        <v>815</v>
      </c>
      <c r="D783" s="34">
        <v>393769.01</v>
      </c>
    </row>
    <row r="784" spans="2:4" s="5" customFormat="1">
      <c r="B784" s="21" t="s">
        <v>23</v>
      </c>
      <c r="C784" s="33" t="s">
        <v>816</v>
      </c>
      <c r="D784" s="34">
        <v>187768.99</v>
      </c>
    </row>
    <row r="785" spans="2:4" s="5" customFormat="1">
      <c r="B785" s="21" t="s">
        <v>23</v>
      </c>
      <c r="C785" s="33" t="s">
        <v>817</v>
      </c>
      <c r="D785" s="34">
        <v>290641.78999999998</v>
      </c>
    </row>
    <row r="786" spans="2:4" s="5" customFormat="1">
      <c r="B786" s="21" t="s">
        <v>23</v>
      </c>
      <c r="C786" s="33" t="s">
        <v>818</v>
      </c>
      <c r="D786" s="34">
        <v>1954062.86</v>
      </c>
    </row>
    <row r="787" spans="2:4" s="5" customFormat="1">
      <c r="B787" s="21" t="s">
        <v>23</v>
      </c>
      <c r="C787" s="33" t="s">
        <v>819</v>
      </c>
      <c r="D787" s="34">
        <v>168054.53</v>
      </c>
    </row>
    <row r="788" spans="2:4" s="5" customFormat="1">
      <c r="B788" s="21" t="s">
        <v>23</v>
      </c>
      <c r="C788" s="33" t="s">
        <v>820</v>
      </c>
      <c r="D788" s="34">
        <v>137223.47</v>
      </c>
    </row>
    <row r="789" spans="2:4" s="5" customFormat="1">
      <c r="B789" s="21" t="s">
        <v>23</v>
      </c>
      <c r="C789" s="33" t="s">
        <v>821</v>
      </c>
      <c r="D789" s="34">
        <v>517241.34</v>
      </c>
    </row>
    <row r="790" spans="2:4" s="5" customFormat="1">
      <c r="B790" s="21" t="s">
        <v>23</v>
      </c>
      <c r="C790" s="33" t="s">
        <v>822</v>
      </c>
      <c r="D790" s="34">
        <v>708225.62</v>
      </c>
    </row>
    <row r="791" spans="2:4" s="5" customFormat="1">
      <c r="B791" s="21" t="s">
        <v>23</v>
      </c>
      <c r="C791" s="33" t="s">
        <v>823</v>
      </c>
      <c r="D791" s="34">
        <v>101159.47</v>
      </c>
    </row>
    <row r="792" spans="2:4" s="5" customFormat="1" ht="25.5">
      <c r="B792" s="21" t="s">
        <v>23</v>
      </c>
      <c r="C792" s="33" t="s">
        <v>824</v>
      </c>
      <c r="D792" s="34">
        <v>482193.78</v>
      </c>
    </row>
    <row r="793" spans="2:4" s="5" customFormat="1" ht="25.5">
      <c r="B793" s="21" t="s">
        <v>23</v>
      </c>
      <c r="C793" s="33" t="s">
        <v>825</v>
      </c>
      <c r="D793" s="34">
        <v>1874981.95</v>
      </c>
    </row>
    <row r="794" spans="2:4" s="5" customFormat="1">
      <c r="B794" s="21" t="s">
        <v>23</v>
      </c>
      <c r="C794" s="33" t="s">
        <v>826</v>
      </c>
      <c r="D794" s="34">
        <v>51343.72</v>
      </c>
    </row>
    <row r="795" spans="2:4" s="5" customFormat="1">
      <c r="B795" s="21" t="s">
        <v>23</v>
      </c>
      <c r="C795" s="33" t="s">
        <v>827</v>
      </c>
      <c r="D795" s="34">
        <v>32475.24</v>
      </c>
    </row>
    <row r="796" spans="2:4" s="5" customFormat="1">
      <c r="B796" s="21" t="s">
        <v>23</v>
      </c>
      <c r="C796" s="33" t="s">
        <v>828</v>
      </c>
      <c r="D796" s="34">
        <v>166598.26999999999</v>
      </c>
    </row>
    <row r="797" spans="2:4" s="5" customFormat="1">
      <c r="B797" s="21" t="s">
        <v>23</v>
      </c>
      <c r="C797" s="33" t="s">
        <v>829</v>
      </c>
      <c r="D797" s="34">
        <v>45164.76</v>
      </c>
    </row>
    <row r="798" spans="2:4" s="5" customFormat="1">
      <c r="B798" s="21" t="s">
        <v>23</v>
      </c>
      <c r="C798" s="33" t="s">
        <v>830</v>
      </c>
      <c r="D798" s="34">
        <v>1101.26</v>
      </c>
    </row>
    <row r="799" spans="2:4" s="5" customFormat="1">
      <c r="B799" s="21" t="s">
        <v>23</v>
      </c>
      <c r="C799" s="33" t="s">
        <v>831</v>
      </c>
      <c r="D799" s="34">
        <v>117604.35</v>
      </c>
    </row>
    <row r="800" spans="2:4" s="5" customFormat="1">
      <c r="B800" s="21" t="s">
        <v>23</v>
      </c>
      <c r="C800" s="33" t="s">
        <v>832</v>
      </c>
      <c r="D800" s="34">
        <v>1662109.6899999997</v>
      </c>
    </row>
    <row r="801" spans="2:4" s="5" customFormat="1">
      <c r="B801" s="21" t="s">
        <v>23</v>
      </c>
      <c r="C801" s="33" t="s">
        <v>833</v>
      </c>
      <c r="D801" s="34">
        <v>39587.5</v>
      </c>
    </row>
    <row r="802" spans="2:4" s="5" customFormat="1">
      <c r="B802" s="21" t="s">
        <v>23</v>
      </c>
      <c r="C802" s="33" t="s">
        <v>834</v>
      </c>
      <c r="D802" s="34">
        <v>153894.29999999999</v>
      </c>
    </row>
    <row r="803" spans="2:4" s="5" customFormat="1">
      <c r="B803" s="21" t="s">
        <v>23</v>
      </c>
      <c r="C803" s="33" t="s">
        <v>835</v>
      </c>
      <c r="D803" s="34">
        <v>519827.51</v>
      </c>
    </row>
    <row r="804" spans="2:4" s="5" customFormat="1">
      <c r="B804" s="21" t="s">
        <v>23</v>
      </c>
      <c r="C804" s="33" t="s">
        <v>836</v>
      </c>
      <c r="D804" s="34">
        <v>75228.36</v>
      </c>
    </row>
    <row r="805" spans="2:4" s="5" customFormat="1">
      <c r="B805" s="21" t="s">
        <v>23</v>
      </c>
      <c r="C805" s="33" t="s">
        <v>837</v>
      </c>
      <c r="D805" s="34">
        <v>83160.61</v>
      </c>
    </row>
    <row r="806" spans="2:4" s="5" customFormat="1">
      <c r="B806" s="21" t="s">
        <v>23</v>
      </c>
      <c r="C806" s="33" t="s">
        <v>838</v>
      </c>
      <c r="D806" s="34">
        <v>71910.13</v>
      </c>
    </row>
    <row r="807" spans="2:4" s="5" customFormat="1" ht="25.5">
      <c r="B807" s="21" t="s">
        <v>23</v>
      </c>
      <c r="C807" s="33" t="s">
        <v>839</v>
      </c>
      <c r="D807" s="34">
        <v>918296.40999999992</v>
      </c>
    </row>
    <row r="808" spans="2:4" s="5" customFormat="1" ht="25.5">
      <c r="B808" s="21" t="s">
        <v>23</v>
      </c>
      <c r="C808" s="33" t="s">
        <v>840</v>
      </c>
      <c r="D808" s="34">
        <v>385950</v>
      </c>
    </row>
    <row r="809" spans="2:4" s="5" customFormat="1">
      <c r="B809" s="21" t="s">
        <v>23</v>
      </c>
      <c r="C809" s="33" t="s">
        <v>841</v>
      </c>
      <c r="D809" s="34">
        <v>72045.23</v>
      </c>
    </row>
    <row r="810" spans="2:4" s="5" customFormat="1" ht="38.25">
      <c r="B810" s="21" t="s">
        <v>23</v>
      </c>
      <c r="C810" s="33" t="s">
        <v>842</v>
      </c>
      <c r="D810" s="34">
        <v>507856.1</v>
      </c>
    </row>
    <row r="811" spans="2:4" s="5" customFormat="1" ht="25.5">
      <c r="B811" s="21" t="s">
        <v>23</v>
      </c>
      <c r="C811" s="33" t="s">
        <v>843</v>
      </c>
      <c r="D811" s="34">
        <v>1119623.2</v>
      </c>
    </row>
    <row r="812" spans="2:4" s="5" customFormat="1">
      <c r="B812" s="21" t="s">
        <v>23</v>
      </c>
      <c r="C812" s="33" t="s">
        <v>844</v>
      </c>
      <c r="D812" s="34">
        <v>1930009.7500000002</v>
      </c>
    </row>
    <row r="813" spans="2:4" s="5" customFormat="1">
      <c r="B813" s="21" t="s">
        <v>23</v>
      </c>
      <c r="C813" s="33" t="s">
        <v>845</v>
      </c>
      <c r="D813" s="34">
        <v>227155.07</v>
      </c>
    </row>
    <row r="814" spans="2:4" s="5" customFormat="1">
      <c r="B814" s="21" t="s">
        <v>23</v>
      </c>
      <c r="C814" s="33" t="s">
        <v>846</v>
      </c>
      <c r="D814" s="34">
        <v>90754.54</v>
      </c>
    </row>
    <row r="815" spans="2:4" s="5" customFormat="1">
      <c r="B815" s="21" t="s">
        <v>23</v>
      </c>
      <c r="C815" s="33" t="s">
        <v>847</v>
      </c>
      <c r="D815" s="34">
        <v>159154.67000000001</v>
      </c>
    </row>
    <row r="816" spans="2:4" s="5" customFormat="1">
      <c r="B816" s="21" t="s">
        <v>23</v>
      </c>
      <c r="C816" s="33" t="s">
        <v>848</v>
      </c>
      <c r="D816" s="34">
        <v>207607.92</v>
      </c>
    </row>
    <row r="817" spans="2:4" s="5" customFormat="1">
      <c r="B817" s="21" t="s">
        <v>23</v>
      </c>
      <c r="C817" s="33" t="s">
        <v>849</v>
      </c>
      <c r="D817" s="34">
        <v>2278496.2999999998</v>
      </c>
    </row>
    <row r="818" spans="2:4" s="5" customFormat="1" ht="25.5">
      <c r="B818" s="21" t="s">
        <v>23</v>
      </c>
      <c r="C818" s="33" t="s">
        <v>850</v>
      </c>
      <c r="D818" s="34">
        <v>989103</v>
      </c>
    </row>
    <row r="819" spans="2:4" s="5" customFormat="1">
      <c r="B819" s="21" t="s">
        <v>23</v>
      </c>
      <c r="C819" s="33" t="s">
        <v>851</v>
      </c>
      <c r="D819" s="34">
        <v>387574.19999999995</v>
      </c>
    </row>
    <row r="820" spans="2:4" s="5" customFormat="1">
      <c r="B820" s="21" t="s">
        <v>23</v>
      </c>
      <c r="C820" s="33" t="s">
        <v>852</v>
      </c>
      <c r="D820" s="34">
        <v>747966.4</v>
      </c>
    </row>
    <row r="821" spans="2:4" s="5" customFormat="1" ht="38.25">
      <c r="B821" s="21" t="s">
        <v>23</v>
      </c>
      <c r="C821" s="33" t="s">
        <v>853</v>
      </c>
      <c r="D821" s="34">
        <v>385950</v>
      </c>
    </row>
    <row r="822" spans="2:4" s="5" customFormat="1">
      <c r="B822" s="21" t="s">
        <v>23</v>
      </c>
      <c r="C822" s="33" t="s">
        <v>854</v>
      </c>
      <c r="D822" s="34">
        <v>495305</v>
      </c>
    </row>
    <row r="823" spans="2:4" s="5" customFormat="1" ht="25.5">
      <c r="B823" s="21" t="s">
        <v>23</v>
      </c>
      <c r="C823" s="33" t="s">
        <v>855</v>
      </c>
      <c r="D823" s="34">
        <v>389850</v>
      </c>
    </row>
    <row r="824" spans="2:4" s="5" customFormat="1">
      <c r="B824" s="21" t="s">
        <v>23</v>
      </c>
      <c r="C824" s="33" t="s">
        <v>856</v>
      </c>
      <c r="D824" s="34">
        <v>386365.82000000007</v>
      </c>
    </row>
    <row r="825" spans="2:4" s="5" customFormat="1" ht="25.5">
      <c r="B825" s="21" t="s">
        <v>23</v>
      </c>
      <c r="C825" s="33" t="s">
        <v>857</v>
      </c>
      <c r="D825" s="34">
        <v>925853</v>
      </c>
    </row>
    <row r="826" spans="2:4" s="5" customFormat="1">
      <c r="B826" s="21" t="s">
        <v>23</v>
      </c>
      <c r="C826" s="33" t="s">
        <v>858</v>
      </c>
      <c r="D826" s="34">
        <v>811526.12</v>
      </c>
    </row>
    <row r="827" spans="2:4" s="5" customFormat="1">
      <c r="B827" s="21" t="s">
        <v>23</v>
      </c>
      <c r="C827" s="33" t="s">
        <v>859</v>
      </c>
      <c r="D827" s="34">
        <v>456697.24</v>
      </c>
    </row>
    <row r="828" spans="2:4" s="5" customFormat="1">
      <c r="B828" s="21" t="s">
        <v>23</v>
      </c>
      <c r="C828" s="33" t="s">
        <v>860</v>
      </c>
      <c r="D828" s="34">
        <v>1095173.3999999999</v>
      </c>
    </row>
    <row r="829" spans="2:4" s="5" customFormat="1" ht="25.5">
      <c r="B829" s="21" t="s">
        <v>23</v>
      </c>
      <c r="C829" s="33" t="s">
        <v>861</v>
      </c>
      <c r="D829" s="34">
        <v>388688.39</v>
      </c>
    </row>
    <row r="830" spans="2:4" s="5" customFormat="1">
      <c r="B830" s="21" t="s">
        <v>23</v>
      </c>
      <c r="C830" s="33" t="s">
        <v>862</v>
      </c>
      <c r="D830" s="34">
        <v>68153.08</v>
      </c>
    </row>
    <row r="831" spans="2:4" s="5" customFormat="1">
      <c r="B831" s="21" t="s">
        <v>23</v>
      </c>
      <c r="C831" s="33" t="s">
        <v>863</v>
      </c>
      <c r="D831" s="34">
        <v>240859.56</v>
      </c>
    </row>
    <row r="832" spans="2:4" s="5" customFormat="1" ht="25.5">
      <c r="B832" s="21" t="s">
        <v>23</v>
      </c>
      <c r="C832" s="33" t="s">
        <v>864</v>
      </c>
      <c r="D832" s="34">
        <v>303263.10000000003</v>
      </c>
    </row>
    <row r="833" spans="2:4" s="5" customFormat="1">
      <c r="B833" s="21" t="s">
        <v>23</v>
      </c>
      <c r="C833" s="33" t="s">
        <v>865</v>
      </c>
      <c r="D833" s="34">
        <v>137689.60999999999</v>
      </c>
    </row>
    <row r="834" spans="2:4" s="5" customFormat="1" ht="25.5">
      <c r="B834" s="21" t="s">
        <v>23</v>
      </c>
      <c r="C834" s="33" t="s">
        <v>866</v>
      </c>
      <c r="D834" s="34">
        <v>594553.66</v>
      </c>
    </row>
    <row r="835" spans="2:4" s="5" customFormat="1">
      <c r="B835" s="21" t="s">
        <v>23</v>
      </c>
      <c r="C835" s="33" t="s">
        <v>867</v>
      </c>
      <c r="D835" s="34">
        <v>28876.3</v>
      </c>
    </row>
    <row r="836" spans="2:4" s="5" customFormat="1">
      <c r="B836" s="21" t="s">
        <v>23</v>
      </c>
      <c r="C836" s="33" t="s">
        <v>868</v>
      </c>
      <c r="D836" s="34">
        <v>127284.12</v>
      </c>
    </row>
    <row r="837" spans="2:4" s="5" customFormat="1">
      <c r="B837" s="21" t="s">
        <v>23</v>
      </c>
      <c r="C837" s="33" t="s">
        <v>869</v>
      </c>
      <c r="D837" s="34">
        <v>438185.07</v>
      </c>
    </row>
    <row r="838" spans="2:4" s="5" customFormat="1">
      <c r="B838" s="21" t="s">
        <v>23</v>
      </c>
      <c r="C838" s="33" t="s">
        <v>870</v>
      </c>
      <c r="D838" s="34">
        <v>106602.93</v>
      </c>
    </row>
    <row r="839" spans="2:4" s="5" customFormat="1">
      <c r="B839" s="21" t="s">
        <v>23</v>
      </c>
      <c r="C839" s="33" t="s">
        <v>871</v>
      </c>
      <c r="D839" s="34">
        <v>240131.48</v>
      </c>
    </row>
    <row r="840" spans="2:4" s="5" customFormat="1">
      <c r="B840" s="21" t="s">
        <v>23</v>
      </c>
      <c r="C840" s="33" t="s">
        <v>872</v>
      </c>
      <c r="D840" s="34">
        <v>137184.10999999999</v>
      </c>
    </row>
    <row r="841" spans="2:4" s="5" customFormat="1">
      <c r="B841" s="21" t="s">
        <v>23</v>
      </c>
      <c r="C841" s="33" t="s">
        <v>873</v>
      </c>
      <c r="D841" s="34">
        <v>82404.53</v>
      </c>
    </row>
    <row r="842" spans="2:4" s="5" customFormat="1" ht="25.5">
      <c r="B842" s="21" t="s">
        <v>23</v>
      </c>
      <c r="C842" s="33" t="s">
        <v>874</v>
      </c>
      <c r="D842" s="34">
        <v>4125370.8899999997</v>
      </c>
    </row>
    <row r="843" spans="2:4" s="5" customFormat="1" ht="25.5">
      <c r="B843" s="21" t="s">
        <v>23</v>
      </c>
      <c r="C843" s="33" t="s">
        <v>875</v>
      </c>
      <c r="D843" s="34">
        <v>482602.3</v>
      </c>
    </row>
    <row r="844" spans="2:4" s="5" customFormat="1" ht="25.5">
      <c r="B844" s="21" t="s">
        <v>23</v>
      </c>
      <c r="C844" s="33" t="s">
        <v>876</v>
      </c>
      <c r="D844" s="34">
        <v>1191685.8899999999</v>
      </c>
    </row>
    <row r="845" spans="2:4" s="5" customFormat="1">
      <c r="B845" s="21" t="s">
        <v>23</v>
      </c>
      <c r="C845" s="33" t="s">
        <v>877</v>
      </c>
      <c r="D845" s="34">
        <v>95013.05</v>
      </c>
    </row>
    <row r="846" spans="2:4" s="5" customFormat="1">
      <c r="B846" s="21" t="s">
        <v>23</v>
      </c>
      <c r="C846" s="33" t="s">
        <v>878</v>
      </c>
      <c r="D846" s="34">
        <v>624622.64</v>
      </c>
    </row>
    <row r="847" spans="2:4" s="5" customFormat="1">
      <c r="B847" s="21" t="s">
        <v>23</v>
      </c>
      <c r="C847" s="33" t="s">
        <v>879</v>
      </c>
      <c r="D847" s="34">
        <v>482400.28</v>
      </c>
    </row>
    <row r="848" spans="2:4" s="5" customFormat="1">
      <c r="B848" s="21" t="s">
        <v>23</v>
      </c>
      <c r="C848" s="33" t="s">
        <v>880</v>
      </c>
      <c r="D848" s="34">
        <v>35314.36</v>
      </c>
    </row>
    <row r="849" spans="2:4" s="5" customFormat="1">
      <c r="B849" s="21" t="s">
        <v>23</v>
      </c>
      <c r="C849" s="33" t="s">
        <v>881</v>
      </c>
      <c r="D849" s="34">
        <v>85422</v>
      </c>
    </row>
    <row r="850" spans="2:4" s="5" customFormat="1">
      <c r="B850" s="21" t="s">
        <v>23</v>
      </c>
      <c r="C850" s="33" t="s">
        <v>882</v>
      </c>
      <c r="D850" s="34">
        <v>149460.70000000001</v>
      </c>
    </row>
    <row r="851" spans="2:4" s="5" customFormat="1">
      <c r="B851" s="21" t="s">
        <v>23</v>
      </c>
      <c r="C851" s="33" t="s">
        <v>883</v>
      </c>
      <c r="D851" s="34">
        <v>1063.5</v>
      </c>
    </row>
    <row r="852" spans="2:4" s="5" customFormat="1">
      <c r="B852" s="21" t="s">
        <v>23</v>
      </c>
      <c r="C852" s="33" t="s">
        <v>884</v>
      </c>
      <c r="D852" s="34">
        <v>215318.65</v>
      </c>
    </row>
    <row r="853" spans="2:4" s="5" customFormat="1" ht="25.5">
      <c r="B853" s="21" t="s">
        <v>23</v>
      </c>
      <c r="C853" s="33" t="s">
        <v>885</v>
      </c>
      <c r="D853" s="34">
        <v>316396.94</v>
      </c>
    </row>
    <row r="854" spans="2:4" s="5" customFormat="1">
      <c r="B854" s="21" t="s">
        <v>23</v>
      </c>
      <c r="C854" s="33" t="s">
        <v>886</v>
      </c>
      <c r="D854" s="34">
        <v>5879582.8600000003</v>
      </c>
    </row>
    <row r="855" spans="2:4" s="5" customFormat="1" ht="38.25">
      <c r="B855" s="21" t="s">
        <v>23</v>
      </c>
      <c r="C855" s="33" t="s">
        <v>887</v>
      </c>
      <c r="D855" s="34">
        <v>439096.5</v>
      </c>
    </row>
    <row r="856" spans="2:4" s="5" customFormat="1" ht="38.25">
      <c r="B856" s="21" t="s">
        <v>23</v>
      </c>
      <c r="C856" s="33" t="s">
        <v>888</v>
      </c>
      <c r="D856" s="34">
        <v>576442.62</v>
      </c>
    </row>
    <row r="857" spans="2:4" s="5" customFormat="1" ht="38.25">
      <c r="B857" s="21" t="s">
        <v>23</v>
      </c>
      <c r="C857" s="33" t="s">
        <v>889</v>
      </c>
      <c r="D857" s="34">
        <v>484914.44</v>
      </c>
    </row>
    <row r="858" spans="2:4" s="5" customFormat="1" ht="51">
      <c r="B858" s="21" t="s">
        <v>23</v>
      </c>
      <c r="C858" s="33" t="s">
        <v>890</v>
      </c>
      <c r="D858" s="34">
        <v>508082.67</v>
      </c>
    </row>
    <row r="859" spans="2:4" s="5" customFormat="1" ht="51">
      <c r="B859" s="21" t="s">
        <v>23</v>
      </c>
      <c r="C859" s="33" t="s">
        <v>891</v>
      </c>
      <c r="D859" s="34">
        <v>2870147.78</v>
      </c>
    </row>
    <row r="860" spans="2:4" s="5" customFormat="1" ht="51">
      <c r="B860" s="21" t="s">
        <v>23</v>
      </c>
      <c r="C860" s="33" t="s">
        <v>892</v>
      </c>
      <c r="D860" s="34">
        <v>1456579.34</v>
      </c>
    </row>
    <row r="861" spans="2:4" s="5" customFormat="1" ht="38.25">
      <c r="B861" s="21" t="s">
        <v>23</v>
      </c>
      <c r="C861" s="33" t="s">
        <v>893</v>
      </c>
      <c r="D861" s="34">
        <v>2516315.7000000002</v>
      </c>
    </row>
    <row r="862" spans="2:4" s="5" customFormat="1" ht="38.25">
      <c r="B862" s="21" t="s">
        <v>23</v>
      </c>
      <c r="C862" s="33" t="s">
        <v>894</v>
      </c>
      <c r="D862" s="34">
        <v>1147511.56</v>
      </c>
    </row>
    <row r="863" spans="2:4" s="5" customFormat="1" ht="51">
      <c r="B863" s="21" t="s">
        <v>23</v>
      </c>
      <c r="C863" s="33" t="s">
        <v>895</v>
      </c>
      <c r="D863" s="34">
        <v>1181549.6200000001</v>
      </c>
    </row>
    <row r="864" spans="2:4" s="5" customFormat="1" ht="51">
      <c r="B864" s="21" t="s">
        <v>23</v>
      </c>
      <c r="C864" s="33" t="s">
        <v>896</v>
      </c>
      <c r="D864" s="34">
        <v>981361.12</v>
      </c>
    </row>
    <row r="865" spans="2:4" s="5" customFormat="1" ht="38.25">
      <c r="B865" s="21" t="s">
        <v>23</v>
      </c>
      <c r="C865" s="33" t="s">
        <v>897</v>
      </c>
      <c r="D865" s="34">
        <v>487689.62</v>
      </c>
    </row>
    <row r="866" spans="2:4" s="5" customFormat="1" ht="51">
      <c r="B866" s="21" t="s">
        <v>23</v>
      </c>
      <c r="C866" s="33" t="s">
        <v>898</v>
      </c>
      <c r="D866" s="34">
        <v>509028.44</v>
      </c>
    </row>
    <row r="867" spans="2:4" s="5" customFormat="1" ht="51">
      <c r="B867" s="21" t="s">
        <v>23</v>
      </c>
      <c r="C867" s="33" t="s">
        <v>899</v>
      </c>
      <c r="D867" s="34">
        <v>515959.31</v>
      </c>
    </row>
    <row r="868" spans="2:4" s="5" customFormat="1" ht="38.25">
      <c r="B868" s="21" t="s">
        <v>23</v>
      </c>
      <c r="C868" s="33" t="s">
        <v>900</v>
      </c>
      <c r="D868" s="34">
        <v>235257.26</v>
      </c>
    </row>
    <row r="869" spans="2:4" s="5" customFormat="1" ht="51">
      <c r="B869" s="21" t="s">
        <v>23</v>
      </c>
      <c r="C869" s="33" t="s">
        <v>901</v>
      </c>
      <c r="D869" s="34">
        <v>521457.72</v>
      </c>
    </row>
    <row r="870" spans="2:4" s="5" customFormat="1" ht="38.25">
      <c r="B870" s="21" t="s">
        <v>23</v>
      </c>
      <c r="C870" s="33" t="s">
        <v>902</v>
      </c>
      <c r="D870" s="34">
        <v>517311.88</v>
      </c>
    </row>
    <row r="871" spans="2:4" s="5" customFormat="1" ht="51">
      <c r="B871" s="21" t="s">
        <v>23</v>
      </c>
      <c r="C871" s="33" t="s">
        <v>903</v>
      </c>
      <c r="D871" s="34">
        <v>443193.02</v>
      </c>
    </row>
    <row r="872" spans="2:4" s="5" customFormat="1" ht="38.25">
      <c r="B872" s="21" t="s">
        <v>23</v>
      </c>
      <c r="C872" s="33" t="s">
        <v>904</v>
      </c>
      <c r="D872" s="34">
        <v>1377026.24</v>
      </c>
    </row>
    <row r="873" spans="2:4" s="5" customFormat="1" ht="38.25">
      <c r="B873" s="21" t="s">
        <v>23</v>
      </c>
      <c r="C873" s="33" t="s">
        <v>905</v>
      </c>
      <c r="D873" s="34">
        <v>6100400.8499999996</v>
      </c>
    </row>
    <row r="874" spans="2:4" s="5" customFormat="1" ht="38.25">
      <c r="B874" s="21" t="s">
        <v>23</v>
      </c>
      <c r="C874" s="33" t="s">
        <v>906</v>
      </c>
      <c r="D874" s="34">
        <v>520505.45</v>
      </c>
    </row>
    <row r="875" spans="2:4" s="5" customFormat="1" ht="38.25">
      <c r="B875" s="21" t="s">
        <v>23</v>
      </c>
      <c r="C875" s="33" t="s">
        <v>907</v>
      </c>
      <c r="D875" s="34">
        <v>515968.54</v>
      </c>
    </row>
    <row r="876" spans="2:4" s="5" customFormat="1" ht="51">
      <c r="B876" s="21" t="s">
        <v>23</v>
      </c>
      <c r="C876" s="33" t="s">
        <v>908</v>
      </c>
      <c r="D876" s="34">
        <v>517822.29</v>
      </c>
    </row>
    <row r="877" spans="2:4" s="5" customFormat="1" ht="38.25">
      <c r="B877" s="21" t="s">
        <v>23</v>
      </c>
      <c r="C877" s="33" t="s">
        <v>909</v>
      </c>
      <c r="D877" s="34">
        <v>520366</v>
      </c>
    </row>
    <row r="878" spans="2:4" s="5" customFormat="1" ht="38.25">
      <c r="B878" s="21" t="s">
        <v>23</v>
      </c>
      <c r="C878" s="33" t="s">
        <v>910</v>
      </c>
      <c r="D878" s="34">
        <v>506598.40000000002</v>
      </c>
    </row>
    <row r="879" spans="2:4" s="5" customFormat="1" ht="51">
      <c r="B879" s="21" t="s">
        <v>23</v>
      </c>
      <c r="C879" s="33" t="s">
        <v>911</v>
      </c>
      <c r="D879" s="34">
        <v>359666.28</v>
      </c>
    </row>
    <row r="880" spans="2:4" s="5" customFormat="1" ht="51">
      <c r="B880" s="21" t="s">
        <v>23</v>
      </c>
      <c r="C880" s="33" t="s">
        <v>912</v>
      </c>
      <c r="D880" s="34">
        <v>1267371.3999999999</v>
      </c>
    </row>
    <row r="881" spans="2:4" s="5" customFormat="1" ht="38.25">
      <c r="B881" s="21" t="s">
        <v>23</v>
      </c>
      <c r="C881" s="33" t="s">
        <v>913</v>
      </c>
      <c r="D881" s="34">
        <v>3879591.58</v>
      </c>
    </row>
    <row r="882" spans="2:4" s="5" customFormat="1" ht="38.25">
      <c r="B882" s="21" t="s">
        <v>23</v>
      </c>
      <c r="C882" s="33" t="s">
        <v>914</v>
      </c>
      <c r="D882" s="34">
        <v>371049.52</v>
      </c>
    </row>
    <row r="883" spans="2:4" s="5" customFormat="1" ht="51">
      <c r="B883" s="21" t="s">
        <v>23</v>
      </c>
      <c r="C883" s="33" t="s">
        <v>915</v>
      </c>
      <c r="D883" s="34">
        <v>879310.36</v>
      </c>
    </row>
    <row r="884" spans="2:4" s="5" customFormat="1" ht="38.25">
      <c r="B884" s="21" t="s">
        <v>23</v>
      </c>
      <c r="C884" s="33" t="s">
        <v>916</v>
      </c>
      <c r="D884" s="34">
        <v>292008.06</v>
      </c>
    </row>
    <row r="885" spans="2:4" s="5" customFormat="1" ht="51">
      <c r="B885" s="21" t="s">
        <v>23</v>
      </c>
      <c r="C885" s="33" t="s">
        <v>917</v>
      </c>
      <c r="D885" s="34">
        <v>519922.92</v>
      </c>
    </row>
    <row r="886" spans="2:4" s="5" customFormat="1" ht="51">
      <c r="B886" s="21" t="s">
        <v>23</v>
      </c>
      <c r="C886" s="33" t="s">
        <v>918</v>
      </c>
      <c r="D886" s="34">
        <v>471730.34</v>
      </c>
    </row>
    <row r="887" spans="2:4" s="5" customFormat="1" ht="38.25">
      <c r="B887" s="21" t="s">
        <v>23</v>
      </c>
      <c r="C887" s="33" t="s">
        <v>919</v>
      </c>
      <c r="D887" s="34">
        <v>378774.12</v>
      </c>
    </row>
    <row r="888" spans="2:4" s="5" customFormat="1" ht="38.25">
      <c r="B888" s="21" t="s">
        <v>23</v>
      </c>
      <c r="C888" s="33" t="s">
        <v>920</v>
      </c>
      <c r="D888" s="34">
        <v>358820.44</v>
      </c>
    </row>
    <row r="889" spans="2:4" s="5" customFormat="1" ht="38.25">
      <c r="B889" s="21" t="s">
        <v>23</v>
      </c>
      <c r="C889" s="33" t="s">
        <v>921</v>
      </c>
      <c r="D889" s="34">
        <v>521896.98</v>
      </c>
    </row>
    <row r="890" spans="2:4" s="5" customFormat="1" ht="51">
      <c r="B890" s="21" t="s">
        <v>23</v>
      </c>
      <c r="C890" s="33" t="s">
        <v>922</v>
      </c>
      <c r="D890" s="34">
        <v>519405.18</v>
      </c>
    </row>
    <row r="891" spans="2:4" s="5" customFormat="1" ht="38.25">
      <c r="B891" s="21" t="s">
        <v>23</v>
      </c>
      <c r="C891" s="33" t="s">
        <v>923</v>
      </c>
      <c r="D891" s="34">
        <v>440355.08</v>
      </c>
    </row>
    <row r="892" spans="2:4" s="5" customFormat="1" ht="38.25">
      <c r="B892" s="21" t="s">
        <v>23</v>
      </c>
      <c r="C892" s="33" t="s">
        <v>924</v>
      </c>
      <c r="D892" s="34">
        <v>518965.52</v>
      </c>
    </row>
    <row r="893" spans="2:4" s="5" customFormat="1" ht="51">
      <c r="B893" s="21" t="s">
        <v>23</v>
      </c>
      <c r="C893" s="33" t="s">
        <v>925</v>
      </c>
      <c r="D893" s="34">
        <v>355172.38</v>
      </c>
    </row>
    <row r="894" spans="2:4" s="5" customFormat="1" ht="38.25">
      <c r="B894" s="21" t="s">
        <v>23</v>
      </c>
      <c r="C894" s="33" t="s">
        <v>926</v>
      </c>
      <c r="D894" s="34">
        <v>136488.07999999999</v>
      </c>
    </row>
    <row r="895" spans="2:4" s="5" customFormat="1" ht="38.25">
      <c r="B895" s="21" t="s">
        <v>23</v>
      </c>
      <c r="C895" s="33" t="s">
        <v>927</v>
      </c>
      <c r="D895" s="34">
        <v>413793.12</v>
      </c>
    </row>
    <row r="896" spans="2:4" s="5" customFormat="1" ht="51">
      <c r="B896" s="21" t="s">
        <v>23</v>
      </c>
      <c r="C896" s="33" t="s">
        <v>928</v>
      </c>
      <c r="D896" s="34">
        <v>220189.66</v>
      </c>
    </row>
    <row r="897" spans="2:6" s="5" customFormat="1" ht="38.25">
      <c r="B897" s="21" t="s">
        <v>23</v>
      </c>
      <c r="C897" s="33" t="s">
        <v>929</v>
      </c>
      <c r="D897" s="34">
        <v>1043379.52</v>
      </c>
    </row>
    <row r="898" spans="2:6" s="5" customFormat="1">
      <c r="B898" s="21" t="s">
        <v>23</v>
      </c>
      <c r="C898" s="33" t="s">
        <v>930</v>
      </c>
      <c r="D898" s="34">
        <v>421320.74</v>
      </c>
    </row>
    <row r="899" spans="2:6" s="5" customFormat="1">
      <c r="B899" s="21" t="s">
        <v>23</v>
      </c>
      <c r="C899" s="33" t="s">
        <v>931</v>
      </c>
      <c r="D899" s="34">
        <v>190948.28</v>
      </c>
    </row>
    <row r="900" spans="2:6" s="5" customFormat="1" ht="38.25">
      <c r="B900" s="21" t="s">
        <v>23</v>
      </c>
      <c r="C900" s="33" t="s">
        <v>932</v>
      </c>
      <c r="D900" s="34">
        <v>3368773.62</v>
      </c>
    </row>
    <row r="901" spans="2:6" s="5" customFormat="1" ht="38.25">
      <c r="B901" s="21" t="s">
        <v>23</v>
      </c>
      <c r="C901" s="33" t="s">
        <v>933</v>
      </c>
      <c r="D901" s="34">
        <v>3189655.18</v>
      </c>
    </row>
    <row r="902" spans="2:6" s="5" customFormat="1" ht="38.25">
      <c r="B902" s="21" t="s">
        <v>23</v>
      </c>
      <c r="C902" s="33" t="s">
        <v>934</v>
      </c>
      <c r="D902" s="34">
        <v>6034474.1399999997</v>
      </c>
    </row>
    <row r="903" spans="2:6" s="5" customFormat="1" ht="51">
      <c r="B903" s="21" t="s">
        <v>23</v>
      </c>
      <c r="C903" s="33" t="s">
        <v>935</v>
      </c>
      <c r="D903" s="34">
        <v>1293103.44</v>
      </c>
    </row>
    <row r="904" spans="2:6" s="5" customFormat="1" ht="38.25">
      <c r="B904" s="21" t="s">
        <v>23</v>
      </c>
      <c r="C904" s="33" t="s">
        <v>936</v>
      </c>
      <c r="D904" s="34">
        <v>1300185.8</v>
      </c>
    </row>
    <row r="905" spans="2:6" s="5" customFormat="1" ht="38.25">
      <c r="B905" s="21" t="s">
        <v>23</v>
      </c>
      <c r="C905" s="33" t="s">
        <v>937</v>
      </c>
      <c r="D905" s="34">
        <v>1146733.44</v>
      </c>
    </row>
    <row r="906" spans="2:6" s="5" customFormat="1" ht="51">
      <c r="B906" s="21" t="s">
        <v>23</v>
      </c>
      <c r="C906" s="33" t="s">
        <v>938</v>
      </c>
      <c r="D906" s="34">
        <v>870686.04</v>
      </c>
    </row>
    <row r="907" spans="2:6" s="5" customFormat="1" ht="51">
      <c r="B907" s="21" t="s">
        <v>23</v>
      </c>
      <c r="C907" s="33" t="s">
        <v>939</v>
      </c>
      <c r="D907" s="34">
        <v>892456.9</v>
      </c>
    </row>
    <row r="908" spans="2:6" s="5" customFormat="1" ht="51">
      <c r="B908" s="21" t="s">
        <v>23</v>
      </c>
      <c r="C908" s="33" t="s">
        <v>940</v>
      </c>
      <c r="D908" s="34">
        <v>441045</v>
      </c>
    </row>
    <row r="909" spans="2:6" s="5" customFormat="1" ht="51">
      <c r="B909" s="21" t="s">
        <v>23</v>
      </c>
      <c r="C909" s="33" t="s">
        <v>941</v>
      </c>
      <c r="D909" s="34">
        <v>368306.9</v>
      </c>
    </row>
    <row r="910" spans="2:6" s="5" customFormat="1" ht="25.5">
      <c r="B910" s="21" t="s">
        <v>23</v>
      </c>
      <c r="C910" s="33" t="s">
        <v>942</v>
      </c>
      <c r="D910" s="34">
        <v>85500</v>
      </c>
      <c r="F910" s="32"/>
    </row>
    <row r="911" spans="2:6" s="5" customFormat="1" ht="25.5">
      <c r="B911" s="21" t="s">
        <v>25</v>
      </c>
      <c r="C911" s="33" t="s">
        <v>943</v>
      </c>
      <c r="D911" s="34">
        <v>7752705.2599999998</v>
      </c>
    </row>
    <row r="912" spans="2:6" s="5" customFormat="1" ht="25.5">
      <c r="B912" s="21" t="s">
        <v>25</v>
      </c>
      <c r="C912" s="33" t="s">
        <v>944</v>
      </c>
      <c r="D912" s="34">
        <v>8612697.6500000004</v>
      </c>
    </row>
    <row r="913" spans="2:6" s="5" customFormat="1">
      <c r="B913" s="21" t="s">
        <v>25</v>
      </c>
      <c r="C913" s="33" t="s">
        <v>945</v>
      </c>
      <c r="D913" s="34">
        <v>6945623.2999999989</v>
      </c>
    </row>
    <row r="914" spans="2:6" s="5" customFormat="1" ht="25.5">
      <c r="B914" s="21" t="s">
        <v>25</v>
      </c>
      <c r="C914" s="33" t="s">
        <v>946</v>
      </c>
      <c r="D914" s="34">
        <v>2482157.36</v>
      </c>
    </row>
    <row r="915" spans="2:6" s="5" customFormat="1">
      <c r="B915" s="21" t="s">
        <v>25</v>
      </c>
      <c r="C915" s="33" t="s">
        <v>947</v>
      </c>
      <c r="D915" s="34">
        <v>1657206.95</v>
      </c>
    </row>
    <row r="916" spans="2:6" s="5" customFormat="1">
      <c r="B916" s="21" t="s">
        <v>25</v>
      </c>
      <c r="C916" s="33" t="s">
        <v>948</v>
      </c>
      <c r="D916" s="34">
        <v>4022470.0399999996</v>
      </c>
    </row>
    <row r="917" spans="2:6" s="5" customFormat="1">
      <c r="B917" s="21" t="s">
        <v>25</v>
      </c>
      <c r="C917" s="33" t="s">
        <v>949</v>
      </c>
      <c r="D917" s="34">
        <v>4633694</v>
      </c>
    </row>
    <row r="918" spans="2:6" s="5" customFormat="1">
      <c r="B918" s="21" t="s">
        <v>25</v>
      </c>
      <c r="C918" s="33" t="s">
        <v>950</v>
      </c>
      <c r="D918" s="34">
        <v>5037933.62</v>
      </c>
    </row>
    <row r="919" spans="2:6" s="5" customFormat="1">
      <c r="B919" s="21" t="s">
        <v>25</v>
      </c>
      <c r="C919" s="33" t="s">
        <v>951</v>
      </c>
      <c r="D919" s="34">
        <v>1044979.8</v>
      </c>
    </row>
    <row r="920" spans="2:6" s="5" customFormat="1">
      <c r="B920" s="21" t="s">
        <v>25</v>
      </c>
      <c r="C920" s="33" t="s">
        <v>952</v>
      </c>
      <c r="D920" s="34">
        <v>2533717.2400000002</v>
      </c>
    </row>
    <row r="921" spans="2:6" s="5" customFormat="1" ht="25.5">
      <c r="B921" s="21" t="s">
        <v>25</v>
      </c>
      <c r="C921" s="33" t="s">
        <v>953</v>
      </c>
      <c r="D921" s="34">
        <v>2240425.92</v>
      </c>
    </row>
    <row r="922" spans="2:6" s="5" customFormat="1" ht="38.25">
      <c r="B922" s="21" t="s">
        <v>25</v>
      </c>
      <c r="C922" s="33" t="s">
        <v>954</v>
      </c>
      <c r="D922" s="34">
        <v>3048026.81</v>
      </c>
    </row>
    <row r="923" spans="2:6" s="5" customFormat="1" ht="38.25">
      <c r="B923" s="21" t="s">
        <v>25</v>
      </c>
      <c r="C923" s="33" t="s">
        <v>955</v>
      </c>
      <c r="D923" s="34">
        <v>1780615.46</v>
      </c>
    </row>
    <row r="924" spans="2:6" s="5" customFormat="1" ht="51">
      <c r="B924" s="21" t="s">
        <v>25</v>
      </c>
      <c r="C924" s="33" t="s">
        <v>956</v>
      </c>
      <c r="D924" s="34">
        <v>1960816.36</v>
      </c>
    </row>
    <row r="925" spans="2:6" s="5" customFormat="1" ht="38.25">
      <c r="B925" s="21" t="s">
        <v>25</v>
      </c>
      <c r="C925" s="33" t="s">
        <v>957</v>
      </c>
      <c r="D925" s="34">
        <v>5926128.4400000004</v>
      </c>
    </row>
    <row r="926" spans="2:6" s="5" customFormat="1" ht="51">
      <c r="B926" s="21" t="s">
        <v>25</v>
      </c>
      <c r="C926" s="33" t="s">
        <v>958</v>
      </c>
      <c r="D926" s="34">
        <v>6193801.7199999997</v>
      </c>
      <c r="F926" s="32"/>
    </row>
    <row r="927" spans="2:6" s="5" customFormat="1">
      <c r="B927" s="21" t="s">
        <v>27</v>
      </c>
      <c r="C927" s="35" t="s">
        <v>959</v>
      </c>
      <c r="D927" s="36">
        <v>1800</v>
      </c>
    </row>
    <row r="928" spans="2:6" s="5" customFormat="1">
      <c r="B928" s="21" t="s">
        <v>27</v>
      </c>
      <c r="C928" s="35" t="s">
        <v>959</v>
      </c>
      <c r="D928" s="36">
        <v>32410</v>
      </c>
    </row>
    <row r="929" spans="2:4" s="5" customFormat="1">
      <c r="B929" s="21" t="s">
        <v>27</v>
      </c>
      <c r="C929" s="35" t="s">
        <v>959</v>
      </c>
      <c r="D929" s="36">
        <v>1800</v>
      </c>
    </row>
    <row r="930" spans="2:4" s="5" customFormat="1">
      <c r="B930" s="21" t="s">
        <v>27</v>
      </c>
      <c r="C930" s="35" t="s">
        <v>960</v>
      </c>
      <c r="D930" s="36">
        <v>21700</v>
      </c>
    </row>
    <row r="931" spans="2:4" s="5" customFormat="1">
      <c r="B931" s="21" t="s">
        <v>27</v>
      </c>
      <c r="C931" s="35" t="s">
        <v>961</v>
      </c>
      <c r="D931" s="36">
        <v>17130</v>
      </c>
    </row>
    <row r="932" spans="2:4" s="5" customFormat="1">
      <c r="B932" s="21" t="s">
        <v>27</v>
      </c>
      <c r="C932" s="35" t="s">
        <v>962</v>
      </c>
      <c r="D932" s="36">
        <v>27075</v>
      </c>
    </row>
    <row r="933" spans="2:4" s="5" customFormat="1">
      <c r="B933" s="21" t="s">
        <v>27</v>
      </c>
      <c r="C933" s="35" t="s">
        <v>963</v>
      </c>
      <c r="D933" s="36">
        <v>31140</v>
      </c>
    </row>
    <row r="934" spans="2:4" s="5" customFormat="1">
      <c r="B934" s="21" t="s">
        <v>27</v>
      </c>
      <c r="C934" s="35" t="s">
        <v>964</v>
      </c>
      <c r="D934" s="36">
        <v>6700</v>
      </c>
    </row>
    <row r="935" spans="2:4" s="5" customFormat="1">
      <c r="B935" s="21" t="s">
        <v>27</v>
      </c>
      <c r="C935" s="35" t="s">
        <v>964</v>
      </c>
      <c r="D935" s="36">
        <v>8050</v>
      </c>
    </row>
    <row r="936" spans="2:4" s="5" customFormat="1">
      <c r="B936" s="21" t="s">
        <v>27</v>
      </c>
      <c r="C936" s="35" t="s">
        <v>965</v>
      </c>
      <c r="D936" s="36">
        <v>1800</v>
      </c>
    </row>
    <row r="937" spans="2:4" s="5" customFormat="1">
      <c r="B937" s="21" t="s">
        <v>27</v>
      </c>
      <c r="C937" s="35" t="s">
        <v>965</v>
      </c>
      <c r="D937" s="36">
        <v>12045</v>
      </c>
    </row>
    <row r="938" spans="2:4" s="5" customFormat="1">
      <c r="B938" s="21" t="s">
        <v>27</v>
      </c>
      <c r="C938" s="35" t="s">
        <v>965</v>
      </c>
      <c r="D938" s="36">
        <v>1800</v>
      </c>
    </row>
    <row r="939" spans="2:4" s="5" customFormat="1">
      <c r="B939" s="21" t="s">
        <v>27</v>
      </c>
      <c r="C939" s="35" t="s">
        <v>966</v>
      </c>
      <c r="D939" s="36">
        <v>35723</v>
      </c>
    </row>
    <row r="940" spans="2:4" s="5" customFormat="1">
      <c r="B940" s="21" t="s">
        <v>27</v>
      </c>
      <c r="C940" s="35" t="s">
        <v>966</v>
      </c>
      <c r="D940" s="36">
        <v>4900</v>
      </c>
    </row>
    <row r="941" spans="2:4" s="5" customFormat="1">
      <c r="B941" s="21" t="s">
        <v>27</v>
      </c>
      <c r="C941" s="35" t="s">
        <v>967</v>
      </c>
      <c r="D941" s="36">
        <v>3950</v>
      </c>
    </row>
    <row r="942" spans="2:4" s="5" customFormat="1">
      <c r="B942" s="21" t="s">
        <v>27</v>
      </c>
      <c r="C942" s="35" t="s">
        <v>967</v>
      </c>
      <c r="D942" s="36">
        <v>4700</v>
      </c>
    </row>
    <row r="943" spans="2:4" s="5" customFormat="1">
      <c r="B943" s="21" t="s">
        <v>27</v>
      </c>
      <c r="C943" s="35" t="s">
        <v>967</v>
      </c>
      <c r="D943" s="36">
        <v>62151</v>
      </c>
    </row>
    <row r="944" spans="2:4" s="5" customFormat="1">
      <c r="B944" s="21" t="s">
        <v>27</v>
      </c>
      <c r="C944" s="35" t="s">
        <v>961</v>
      </c>
      <c r="D944" s="36">
        <v>3500</v>
      </c>
    </row>
    <row r="945" spans="2:4" s="5" customFormat="1">
      <c r="B945" s="21" t="s">
        <v>27</v>
      </c>
      <c r="C945" s="35" t="s">
        <v>961</v>
      </c>
      <c r="D945" s="36">
        <v>3500</v>
      </c>
    </row>
    <row r="946" spans="2:4" s="5" customFormat="1">
      <c r="B946" s="21" t="s">
        <v>27</v>
      </c>
      <c r="C946" s="35" t="s">
        <v>964</v>
      </c>
      <c r="D946" s="36">
        <v>33046</v>
      </c>
    </row>
    <row r="947" spans="2:4" s="5" customFormat="1">
      <c r="B947" s="21" t="s">
        <v>27</v>
      </c>
      <c r="C947" s="35" t="s">
        <v>968</v>
      </c>
      <c r="D947" s="36">
        <v>21801</v>
      </c>
    </row>
    <row r="948" spans="2:4" s="5" customFormat="1">
      <c r="B948" s="21" t="s">
        <v>27</v>
      </c>
      <c r="C948" s="35" t="s">
        <v>969</v>
      </c>
      <c r="D948" s="36">
        <v>4700</v>
      </c>
    </row>
    <row r="949" spans="2:4" s="5" customFormat="1">
      <c r="B949" s="21" t="s">
        <v>27</v>
      </c>
      <c r="C949" s="35" t="s">
        <v>969</v>
      </c>
      <c r="D949" s="36">
        <v>6050</v>
      </c>
    </row>
    <row r="950" spans="2:4" s="5" customFormat="1">
      <c r="B950" s="21" t="s">
        <v>27</v>
      </c>
      <c r="C950" s="35" t="s">
        <v>970</v>
      </c>
      <c r="D950" s="36">
        <v>7813</v>
      </c>
    </row>
    <row r="951" spans="2:4" s="5" customFormat="1">
      <c r="B951" s="21" t="s">
        <v>27</v>
      </c>
      <c r="C951" s="35" t="s">
        <v>970</v>
      </c>
      <c r="D951" s="36">
        <v>6328</v>
      </c>
    </row>
    <row r="952" spans="2:4" s="5" customFormat="1">
      <c r="B952" s="21" t="s">
        <v>27</v>
      </c>
      <c r="C952" s="35" t="s">
        <v>971</v>
      </c>
      <c r="D952" s="36">
        <v>2082.5</v>
      </c>
    </row>
    <row r="953" spans="2:4" s="5" customFormat="1">
      <c r="B953" s="21" t="s">
        <v>27</v>
      </c>
      <c r="C953" s="35" t="s">
        <v>971</v>
      </c>
      <c r="D953" s="36">
        <v>12142</v>
      </c>
    </row>
    <row r="954" spans="2:4" s="5" customFormat="1">
      <c r="B954" s="21" t="s">
        <v>27</v>
      </c>
      <c r="C954" s="35" t="s">
        <v>972</v>
      </c>
      <c r="D954" s="36">
        <v>6328</v>
      </c>
    </row>
    <row r="955" spans="2:4" s="5" customFormat="1">
      <c r="B955" s="21" t="s">
        <v>27</v>
      </c>
      <c r="C955" s="35" t="s">
        <v>973</v>
      </c>
      <c r="D955" s="36">
        <v>876</v>
      </c>
    </row>
    <row r="956" spans="2:4" s="5" customFormat="1">
      <c r="B956" s="21" t="s">
        <v>27</v>
      </c>
      <c r="C956" s="35" t="s">
        <v>973</v>
      </c>
      <c r="D956" s="36">
        <v>3500</v>
      </c>
    </row>
    <row r="957" spans="2:4" s="5" customFormat="1">
      <c r="B957" s="21" t="s">
        <v>27</v>
      </c>
      <c r="C957" s="35" t="s">
        <v>970</v>
      </c>
      <c r="D957" s="36">
        <v>14240</v>
      </c>
    </row>
    <row r="958" spans="2:4" s="5" customFormat="1">
      <c r="B958" s="21" t="s">
        <v>27</v>
      </c>
      <c r="C958" s="35" t="s">
        <v>974</v>
      </c>
      <c r="D958" s="36">
        <v>29862</v>
      </c>
    </row>
    <row r="959" spans="2:4" s="5" customFormat="1">
      <c r="B959" s="21" t="s">
        <v>27</v>
      </c>
      <c r="C959" s="35" t="s">
        <v>975</v>
      </c>
      <c r="D959" s="36">
        <v>4285</v>
      </c>
    </row>
    <row r="960" spans="2:4" s="5" customFormat="1">
      <c r="B960" s="21" t="s">
        <v>27</v>
      </c>
      <c r="C960" s="35" t="s">
        <v>975</v>
      </c>
      <c r="D960" s="36">
        <v>5000</v>
      </c>
    </row>
    <row r="961" spans="2:4" s="5" customFormat="1">
      <c r="B961" s="21" t="s">
        <v>27</v>
      </c>
      <c r="C961" s="35" t="s">
        <v>975</v>
      </c>
      <c r="D961" s="36">
        <v>5000</v>
      </c>
    </row>
    <row r="962" spans="2:4" s="5" customFormat="1">
      <c r="B962" s="21" t="s">
        <v>27</v>
      </c>
      <c r="C962" s="35" t="s">
        <v>976</v>
      </c>
      <c r="D962" s="36">
        <v>10796</v>
      </c>
    </row>
    <row r="963" spans="2:4" s="5" customFormat="1">
      <c r="B963" s="21" t="s">
        <v>27</v>
      </c>
      <c r="C963" s="35" t="s">
        <v>976</v>
      </c>
      <c r="D963" s="36">
        <v>8528</v>
      </c>
    </row>
    <row r="964" spans="2:4" s="5" customFormat="1">
      <c r="B964" s="21" t="s">
        <v>27</v>
      </c>
      <c r="C964" s="35" t="s">
        <v>972</v>
      </c>
      <c r="D964" s="36">
        <v>9688</v>
      </c>
    </row>
    <row r="965" spans="2:4" s="5" customFormat="1">
      <c r="B965" s="21" t="s">
        <v>27</v>
      </c>
      <c r="C965" s="35" t="s">
        <v>976</v>
      </c>
      <c r="D965" s="36">
        <v>36600</v>
      </c>
    </row>
    <row r="966" spans="2:4" s="5" customFormat="1">
      <c r="B966" s="21" t="s">
        <v>27</v>
      </c>
      <c r="C966" s="35" t="s">
        <v>977</v>
      </c>
      <c r="D966" s="36">
        <v>29180</v>
      </c>
    </row>
    <row r="967" spans="2:4" s="5" customFormat="1">
      <c r="B967" s="21" t="s">
        <v>27</v>
      </c>
      <c r="C967" s="35" t="s">
        <v>978</v>
      </c>
      <c r="D967" s="36">
        <v>4900</v>
      </c>
    </row>
    <row r="968" spans="2:4" s="5" customFormat="1">
      <c r="B968" s="21" t="s">
        <v>27</v>
      </c>
      <c r="C968" s="35" t="s">
        <v>978</v>
      </c>
      <c r="D968" s="36">
        <v>42966</v>
      </c>
    </row>
    <row r="969" spans="2:4" s="5" customFormat="1">
      <c r="B969" s="21" t="s">
        <v>27</v>
      </c>
      <c r="C969" s="35" t="s">
        <v>974</v>
      </c>
      <c r="D969" s="36">
        <v>9363</v>
      </c>
    </row>
    <row r="970" spans="2:4" s="5" customFormat="1">
      <c r="B970" s="21" t="s">
        <v>27</v>
      </c>
      <c r="C970" s="35" t="s">
        <v>974</v>
      </c>
      <c r="D970" s="36">
        <v>13048</v>
      </c>
    </row>
    <row r="971" spans="2:4" s="5" customFormat="1">
      <c r="B971" s="21" t="s">
        <v>27</v>
      </c>
      <c r="C971" s="35" t="s">
        <v>974</v>
      </c>
      <c r="D971" s="36">
        <v>11563</v>
      </c>
    </row>
    <row r="972" spans="2:4" s="5" customFormat="1">
      <c r="B972" s="21" t="s">
        <v>27</v>
      </c>
      <c r="C972" s="35" t="s">
        <v>974</v>
      </c>
      <c r="D972" s="36">
        <v>14348</v>
      </c>
    </row>
    <row r="973" spans="2:4" s="5" customFormat="1">
      <c r="B973" s="21" t="s">
        <v>27</v>
      </c>
      <c r="C973" s="35" t="s">
        <v>964</v>
      </c>
      <c r="D973" s="36">
        <v>8478</v>
      </c>
    </row>
    <row r="974" spans="2:4" s="5" customFormat="1">
      <c r="B974" s="21" t="s">
        <v>27</v>
      </c>
      <c r="C974" s="35" t="s">
        <v>964</v>
      </c>
      <c r="D974" s="36">
        <v>25531</v>
      </c>
    </row>
    <row r="975" spans="2:4" s="5" customFormat="1">
      <c r="B975" s="21" t="s">
        <v>27</v>
      </c>
      <c r="C975" s="35" t="s">
        <v>979</v>
      </c>
      <c r="D975" s="36">
        <v>3500</v>
      </c>
    </row>
    <row r="976" spans="2:4" s="5" customFormat="1">
      <c r="B976" s="21" t="s">
        <v>27</v>
      </c>
      <c r="C976" s="35" t="s">
        <v>980</v>
      </c>
      <c r="D976" s="36">
        <v>3300</v>
      </c>
    </row>
    <row r="977" spans="2:4" s="5" customFormat="1">
      <c r="B977" s="21" t="s">
        <v>27</v>
      </c>
      <c r="C977" s="35" t="s">
        <v>980</v>
      </c>
      <c r="D977" s="36">
        <v>15875</v>
      </c>
    </row>
    <row r="978" spans="2:4" s="5" customFormat="1">
      <c r="B978" s="21" t="s">
        <v>27</v>
      </c>
      <c r="C978" s="35" t="s">
        <v>980</v>
      </c>
      <c r="D978" s="36">
        <v>3300</v>
      </c>
    </row>
    <row r="979" spans="2:4" s="5" customFormat="1">
      <c r="B979" s="21" t="s">
        <v>27</v>
      </c>
      <c r="C979" s="35" t="s">
        <v>974</v>
      </c>
      <c r="D979" s="36">
        <v>20362</v>
      </c>
    </row>
    <row r="980" spans="2:4" s="5" customFormat="1">
      <c r="B980" s="21" t="s">
        <v>27</v>
      </c>
      <c r="C980" s="35" t="s">
        <v>977</v>
      </c>
      <c r="D980" s="36">
        <v>31613</v>
      </c>
    </row>
    <row r="981" spans="2:4" s="5" customFormat="1">
      <c r="B981" s="21" t="s">
        <v>27</v>
      </c>
      <c r="C981" s="35" t="s">
        <v>965</v>
      </c>
      <c r="D981" s="36">
        <v>34447</v>
      </c>
    </row>
    <row r="982" spans="2:4" s="5" customFormat="1">
      <c r="B982" s="21" t="s">
        <v>27</v>
      </c>
      <c r="C982" s="35" t="s">
        <v>965</v>
      </c>
      <c r="D982" s="36">
        <v>1800</v>
      </c>
    </row>
    <row r="983" spans="2:4" s="5" customFormat="1">
      <c r="B983" s="21" t="s">
        <v>27</v>
      </c>
      <c r="C983" s="35" t="s">
        <v>965</v>
      </c>
      <c r="D983" s="36">
        <v>1800</v>
      </c>
    </row>
    <row r="984" spans="2:4" s="5" customFormat="1">
      <c r="B984" s="21" t="s">
        <v>27</v>
      </c>
      <c r="C984" s="35" t="s">
        <v>981</v>
      </c>
      <c r="D984" s="36">
        <v>24925</v>
      </c>
    </row>
    <row r="985" spans="2:4" s="5" customFormat="1">
      <c r="B985" s="21" t="s">
        <v>27</v>
      </c>
      <c r="C985" s="35" t="s">
        <v>982</v>
      </c>
      <c r="D985" s="36">
        <v>37890</v>
      </c>
    </row>
    <row r="986" spans="2:4" s="5" customFormat="1">
      <c r="B986" s="21" t="s">
        <v>27</v>
      </c>
      <c r="C986" s="35" t="s">
        <v>983</v>
      </c>
      <c r="D986" s="36">
        <v>19960</v>
      </c>
    </row>
    <row r="987" spans="2:4" s="5" customFormat="1">
      <c r="B987" s="21" t="s">
        <v>27</v>
      </c>
      <c r="C987" s="35" t="s">
        <v>983</v>
      </c>
      <c r="D987" s="36">
        <v>1800</v>
      </c>
    </row>
    <row r="988" spans="2:4" s="5" customFormat="1">
      <c r="B988" s="21" t="s">
        <v>27</v>
      </c>
      <c r="C988" s="35" t="s">
        <v>983</v>
      </c>
      <c r="D988" s="36">
        <v>1800</v>
      </c>
    </row>
    <row r="989" spans="2:4" s="5" customFormat="1">
      <c r="B989" s="21" t="s">
        <v>27</v>
      </c>
      <c r="C989" s="35" t="s">
        <v>984</v>
      </c>
      <c r="D989" s="36">
        <v>28640</v>
      </c>
    </row>
    <row r="990" spans="2:4" s="5" customFormat="1">
      <c r="B990" s="21" t="s">
        <v>27</v>
      </c>
      <c r="C990" s="35" t="s">
        <v>985</v>
      </c>
      <c r="D990" s="36">
        <v>36985</v>
      </c>
    </row>
    <row r="991" spans="2:4" s="5" customFormat="1">
      <c r="B991" s="21" t="s">
        <v>27</v>
      </c>
      <c r="C991" s="35" t="s">
        <v>986</v>
      </c>
      <c r="D991" s="36">
        <v>7695</v>
      </c>
    </row>
    <row r="992" spans="2:4" s="5" customFormat="1">
      <c r="B992" s="21" t="s">
        <v>27</v>
      </c>
      <c r="C992" s="35" t="s">
        <v>986</v>
      </c>
      <c r="D992" s="36">
        <v>16805</v>
      </c>
    </row>
    <row r="993" spans="2:4" s="5" customFormat="1">
      <c r="B993" s="21" t="s">
        <v>27</v>
      </c>
      <c r="C993" s="35" t="s">
        <v>987</v>
      </c>
      <c r="D993" s="36">
        <v>8800</v>
      </c>
    </row>
    <row r="994" spans="2:4" s="5" customFormat="1">
      <c r="B994" s="21" t="s">
        <v>27</v>
      </c>
      <c r="C994" s="35" t="s">
        <v>979</v>
      </c>
      <c r="D994" s="36">
        <v>30382</v>
      </c>
    </row>
    <row r="995" spans="2:4" s="5" customFormat="1">
      <c r="B995" s="21" t="s">
        <v>27</v>
      </c>
      <c r="C995" s="35" t="s">
        <v>2308</v>
      </c>
      <c r="D995" s="36">
        <v>7695</v>
      </c>
    </row>
    <row r="996" spans="2:4" s="5" customFormat="1">
      <c r="B996" s="21" t="s">
        <v>27</v>
      </c>
      <c r="C996" s="35" t="s">
        <v>2308</v>
      </c>
      <c r="D996" s="36">
        <v>10013</v>
      </c>
    </row>
    <row r="997" spans="2:4" s="5" customFormat="1">
      <c r="B997" s="21" t="s">
        <v>27</v>
      </c>
      <c r="C997" s="35" t="s">
        <v>2308</v>
      </c>
      <c r="D997" s="36">
        <v>7695</v>
      </c>
    </row>
    <row r="998" spans="2:4" s="5" customFormat="1">
      <c r="B998" s="21" t="s">
        <v>27</v>
      </c>
      <c r="C998" s="35" t="s">
        <v>2308</v>
      </c>
      <c r="D998" s="36">
        <v>6980</v>
      </c>
    </row>
    <row r="999" spans="2:4" s="5" customFormat="1">
      <c r="B999" s="21" t="s">
        <v>27</v>
      </c>
      <c r="C999" s="35" t="s">
        <v>974</v>
      </c>
      <c r="D999" s="36">
        <v>9363</v>
      </c>
    </row>
    <row r="1000" spans="2:4" s="5" customFormat="1">
      <c r="B1000" s="21" t="s">
        <v>27</v>
      </c>
      <c r="C1000" s="35" t="s">
        <v>981</v>
      </c>
      <c r="D1000" s="36">
        <v>10543</v>
      </c>
    </row>
    <row r="1001" spans="2:4" s="5" customFormat="1">
      <c r="B1001" s="21" t="s">
        <v>27</v>
      </c>
      <c r="C1001" s="35" t="s">
        <v>981</v>
      </c>
      <c r="D1001" s="36">
        <v>5833</v>
      </c>
    </row>
    <row r="1002" spans="2:4" s="5" customFormat="1">
      <c r="B1002" s="21" t="s">
        <v>27</v>
      </c>
      <c r="C1002" s="35" t="s">
        <v>989</v>
      </c>
      <c r="D1002" s="36">
        <v>48750</v>
      </c>
    </row>
    <row r="1003" spans="2:4" s="5" customFormat="1">
      <c r="B1003" s="21" t="s">
        <v>27</v>
      </c>
      <c r="C1003" s="35" t="s">
        <v>2309</v>
      </c>
      <c r="D1003" s="36">
        <v>20400</v>
      </c>
    </row>
    <row r="1004" spans="2:4" s="5" customFormat="1">
      <c r="B1004" s="21" t="s">
        <v>27</v>
      </c>
      <c r="C1004" s="35" t="s">
        <v>2309</v>
      </c>
      <c r="D1004" s="36">
        <v>1800</v>
      </c>
    </row>
    <row r="1005" spans="2:4" s="5" customFormat="1">
      <c r="B1005" s="21" t="s">
        <v>27</v>
      </c>
      <c r="C1005" s="35" t="s">
        <v>2309</v>
      </c>
      <c r="D1005" s="36">
        <v>1800</v>
      </c>
    </row>
    <row r="1006" spans="2:4" s="5" customFormat="1">
      <c r="B1006" s="21" t="s">
        <v>27</v>
      </c>
      <c r="C1006" s="35" t="s">
        <v>990</v>
      </c>
      <c r="D1006" s="36">
        <v>10000</v>
      </c>
    </row>
    <row r="1007" spans="2:4" s="5" customFormat="1">
      <c r="B1007" s="21" t="s">
        <v>27</v>
      </c>
      <c r="C1007" s="35" t="s">
        <v>991</v>
      </c>
      <c r="D1007" s="36">
        <v>5000</v>
      </c>
    </row>
    <row r="1008" spans="2:4" s="5" customFormat="1">
      <c r="B1008" s="21" t="s">
        <v>27</v>
      </c>
      <c r="C1008" s="35" t="s">
        <v>991</v>
      </c>
      <c r="D1008" s="36">
        <v>13943</v>
      </c>
    </row>
    <row r="1009" spans="2:4" s="5" customFormat="1">
      <c r="B1009" s="21" t="s">
        <v>27</v>
      </c>
      <c r="C1009" s="35" t="s">
        <v>992</v>
      </c>
      <c r="D1009" s="36">
        <v>6328</v>
      </c>
    </row>
    <row r="1010" spans="2:4" s="5" customFormat="1">
      <c r="B1010" s="21" t="s">
        <v>27</v>
      </c>
      <c r="C1010" s="35" t="s">
        <v>974</v>
      </c>
      <c r="D1010" s="36">
        <v>13048</v>
      </c>
    </row>
    <row r="1011" spans="2:4" s="5" customFormat="1">
      <c r="B1011" s="21" t="s">
        <v>27</v>
      </c>
      <c r="C1011" s="35" t="s">
        <v>993</v>
      </c>
      <c r="D1011" s="36">
        <v>9925</v>
      </c>
    </row>
    <row r="1012" spans="2:4" s="5" customFormat="1">
      <c r="B1012" s="21" t="s">
        <v>27</v>
      </c>
      <c r="C1012" s="35" t="s">
        <v>993</v>
      </c>
      <c r="D1012" s="36">
        <v>3300</v>
      </c>
    </row>
    <row r="1013" spans="2:4" s="5" customFormat="1">
      <c r="B1013" s="21" t="s">
        <v>27</v>
      </c>
      <c r="C1013" s="35" t="s">
        <v>994</v>
      </c>
      <c r="D1013" s="36">
        <v>10678</v>
      </c>
    </row>
    <row r="1014" spans="2:4" s="5" customFormat="1">
      <c r="B1014" s="21" t="s">
        <v>27</v>
      </c>
      <c r="C1014" s="35" t="s">
        <v>994</v>
      </c>
      <c r="D1014" s="36">
        <v>15308</v>
      </c>
    </row>
    <row r="1015" spans="2:4" s="5" customFormat="1">
      <c r="B1015" s="21" t="s">
        <v>27</v>
      </c>
      <c r="C1015" s="35" t="s">
        <v>982</v>
      </c>
      <c r="D1015" s="36">
        <v>8528</v>
      </c>
    </row>
    <row r="1016" spans="2:4" s="5" customFormat="1">
      <c r="B1016" s="21" t="s">
        <v>27</v>
      </c>
      <c r="C1016" s="35" t="s">
        <v>982</v>
      </c>
      <c r="D1016" s="36">
        <v>10013</v>
      </c>
    </row>
    <row r="1017" spans="2:4" s="5" customFormat="1">
      <c r="B1017" s="21" t="s">
        <v>27</v>
      </c>
      <c r="C1017" s="35" t="s">
        <v>993</v>
      </c>
      <c r="D1017" s="36">
        <v>3300</v>
      </c>
    </row>
    <row r="1018" spans="2:4" s="5" customFormat="1">
      <c r="B1018" s="21" t="s">
        <v>27</v>
      </c>
      <c r="C1018" s="35" t="s">
        <v>989</v>
      </c>
      <c r="D1018" s="36">
        <v>31965</v>
      </c>
    </row>
    <row r="1019" spans="2:4" s="5" customFormat="1">
      <c r="B1019" s="21" t="s">
        <v>27</v>
      </c>
      <c r="C1019" s="35" t="s">
        <v>995</v>
      </c>
      <c r="D1019" s="36">
        <v>900</v>
      </c>
    </row>
    <row r="1020" spans="2:4" s="5" customFormat="1">
      <c r="B1020" s="21" t="s">
        <v>27</v>
      </c>
      <c r="C1020" s="35" t="s">
        <v>995</v>
      </c>
      <c r="D1020" s="36">
        <v>900</v>
      </c>
    </row>
    <row r="1021" spans="2:4" s="5" customFormat="1">
      <c r="B1021" s="21" t="s">
        <v>27</v>
      </c>
      <c r="C1021" s="35" t="s">
        <v>991</v>
      </c>
      <c r="D1021" s="36">
        <v>495</v>
      </c>
    </row>
    <row r="1022" spans="2:4" s="5" customFormat="1">
      <c r="B1022" s="21" t="s">
        <v>27</v>
      </c>
      <c r="C1022" s="35" t="s">
        <v>991</v>
      </c>
      <c r="D1022" s="36">
        <v>6328</v>
      </c>
    </row>
    <row r="1023" spans="2:4" s="5" customFormat="1">
      <c r="B1023" s="21" t="s">
        <v>27</v>
      </c>
      <c r="C1023" s="35" t="s">
        <v>987</v>
      </c>
      <c r="D1023" s="36">
        <v>15680</v>
      </c>
    </row>
    <row r="1024" spans="2:4" s="5" customFormat="1">
      <c r="B1024" s="21" t="s">
        <v>27</v>
      </c>
      <c r="C1024" s="35" t="s">
        <v>987</v>
      </c>
      <c r="D1024" s="36">
        <v>3311</v>
      </c>
    </row>
    <row r="1025" spans="2:4" s="5" customFormat="1">
      <c r="B1025" s="21" t="s">
        <v>27</v>
      </c>
      <c r="C1025" s="35" t="s">
        <v>987</v>
      </c>
      <c r="D1025" s="36">
        <v>4670.5</v>
      </c>
    </row>
    <row r="1026" spans="2:4" s="5" customFormat="1">
      <c r="B1026" s="21" t="s">
        <v>27</v>
      </c>
      <c r="C1026" s="35" t="s">
        <v>987</v>
      </c>
      <c r="D1026" s="36">
        <v>10000</v>
      </c>
    </row>
    <row r="1027" spans="2:4" s="5" customFormat="1">
      <c r="B1027" s="21" t="s">
        <v>27</v>
      </c>
      <c r="C1027" s="35" t="s">
        <v>987</v>
      </c>
      <c r="D1027" s="36">
        <v>9845</v>
      </c>
    </row>
    <row r="1028" spans="2:4" s="5" customFormat="1">
      <c r="B1028" s="21" t="s">
        <v>27</v>
      </c>
      <c r="C1028" s="35" t="s">
        <v>996</v>
      </c>
      <c r="D1028" s="36">
        <v>2499</v>
      </c>
    </row>
    <row r="1029" spans="2:4" s="5" customFormat="1">
      <c r="B1029" s="21" t="s">
        <v>27</v>
      </c>
      <c r="C1029" s="35" t="s">
        <v>996</v>
      </c>
      <c r="D1029" s="36">
        <v>14687.75</v>
      </c>
    </row>
    <row r="1030" spans="2:4" s="5" customFormat="1">
      <c r="B1030" s="21" t="s">
        <v>27</v>
      </c>
      <c r="C1030" s="35" t="s">
        <v>996</v>
      </c>
      <c r="D1030" s="36">
        <v>5495</v>
      </c>
    </row>
    <row r="1031" spans="2:4" s="5" customFormat="1">
      <c r="B1031" s="21" t="s">
        <v>27</v>
      </c>
      <c r="C1031" s="35" t="s">
        <v>996</v>
      </c>
      <c r="D1031" s="36">
        <v>7695</v>
      </c>
    </row>
    <row r="1032" spans="2:4" s="5" customFormat="1">
      <c r="B1032" s="21" t="s">
        <v>27</v>
      </c>
      <c r="C1032" s="35" t="s">
        <v>996</v>
      </c>
      <c r="D1032" s="36">
        <v>29882</v>
      </c>
    </row>
    <row r="1033" spans="2:4" s="5" customFormat="1">
      <c r="B1033" s="21" t="s">
        <v>27</v>
      </c>
      <c r="C1033" s="35" t="s">
        <v>996</v>
      </c>
      <c r="D1033" s="36">
        <v>5000</v>
      </c>
    </row>
    <row r="1034" spans="2:4" s="5" customFormat="1">
      <c r="B1034" s="21" t="s">
        <v>27</v>
      </c>
      <c r="C1034" s="35" t="s">
        <v>996</v>
      </c>
      <c r="D1034" s="36">
        <v>3952</v>
      </c>
    </row>
    <row r="1035" spans="2:4" s="5" customFormat="1">
      <c r="B1035" s="21" t="s">
        <v>27</v>
      </c>
      <c r="C1035" s="35" t="s">
        <v>997</v>
      </c>
      <c r="D1035" s="36">
        <f>31767-520</f>
        <v>31247</v>
      </c>
    </row>
    <row r="1036" spans="2:4" s="5" customFormat="1">
      <c r="B1036" s="21" t="s">
        <v>27</v>
      </c>
      <c r="C1036" s="35" t="s">
        <v>994</v>
      </c>
      <c r="D1036" s="36">
        <v>48635</v>
      </c>
    </row>
    <row r="1037" spans="2:4" s="5" customFormat="1">
      <c r="B1037" s="21" t="s">
        <v>27</v>
      </c>
      <c r="C1037" s="35" t="s">
        <v>988</v>
      </c>
      <c r="D1037" s="36">
        <v>29066</v>
      </c>
    </row>
    <row r="1038" spans="2:4" s="5" customFormat="1">
      <c r="B1038" s="21" t="s">
        <v>27</v>
      </c>
      <c r="C1038" s="35" t="s">
        <v>974</v>
      </c>
      <c r="D1038" s="36">
        <v>18675</v>
      </c>
    </row>
    <row r="1039" spans="2:4" s="5" customFormat="1">
      <c r="B1039" s="21" t="s">
        <v>27</v>
      </c>
      <c r="C1039" s="35" t="s">
        <v>998</v>
      </c>
      <c r="D1039" s="36">
        <v>3300</v>
      </c>
    </row>
    <row r="1040" spans="2:4" s="5" customFormat="1">
      <c r="B1040" s="21" t="s">
        <v>27</v>
      </c>
      <c r="C1040" s="35" t="s">
        <v>998</v>
      </c>
      <c r="D1040" s="36">
        <v>3300</v>
      </c>
    </row>
    <row r="1041" spans="2:4" s="5" customFormat="1">
      <c r="B1041" s="21" t="s">
        <v>27</v>
      </c>
      <c r="C1041" s="35" t="s">
        <v>996</v>
      </c>
      <c r="D1041" s="36">
        <v>6328</v>
      </c>
    </row>
    <row r="1042" spans="2:4" s="5" customFormat="1">
      <c r="B1042" s="21" t="s">
        <v>27</v>
      </c>
      <c r="C1042" s="35" t="s">
        <v>996</v>
      </c>
      <c r="D1042" s="36">
        <v>5495</v>
      </c>
    </row>
    <row r="1043" spans="2:4" s="5" customFormat="1">
      <c r="B1043" s="21" t="s">
        <v>27</v>
      </c>
      <c r="C1043" s="35" t="s">
        <v>996</v>
      </c>
      <c r="D1043" s="36">
        <v>5450</v>
      </c>
    </row>
    <row r="1044" spans="2:4" s="5" customFormat="1">
      <c r="B1044" s="21" t="s">
        <v>27</v>
      </c>
      <c r="C1044" s="35" t="s">
        <v>996</v>
      </c>
      <c r="D1044" s="36">
        <v>7813</v>
      </c>
    </row>
    <row r="1045" spans="2:4" s="5" customFormat="1">
      <c r="B1045" s="21" t="s">
        <v>27</v>
      </c>
      <c r="C1045" s="35" t="s">
        <v>999</v>
      </c>
      <c r="D1045" s="36">
        <v>31420</v>
      </c>
    </row>
    <row r="1046" spans="2:4" s="5" customFormat="1">
      <c r="B1046" s="21" t="s">
        <v>27</v>
      </c>
      <c r="C1046" s="35" t="s">
        <v>998</v>
      </c>
      <c r="D1046" s="36">
        <v>15500</v>
      </c>
    </row>
    <row r="1047" spans="2:4" s="5" customFormat="1">
      <c r="B1047" s="21" t="s">
        <v>27</v>
      </c>
      <c r="C1047" s="35" t="s">
        <v>1000</v>
      </c>
      <c r="D1047" s="36">
        <v>50180</v>
      </c>
    </row>
    <row r="1048" spans="2:4" s="5" customFormat="1">
      <c r="B1048" s="21" t="s">
        <v>27</v>
      </c>
      <c r="C1048" s="35" t="s">
        <v>992</v>
      </c>
      <c r="D1048" s="36">
        <v>33455</v>
      </c>
    </row>
    <row r="1049" spans="2:4" s="5" customFormat="1">
      <c r="B1049" s="21" t="s">
        <v>27</v>
      </c>
      <c r="C1049" s="35" t="s">
        <v>1001</v>
      </c>
      <c r="D1049" s="36">
        <v>5000</v>
      </c>
    </row>
    <row r="1050" spans="2:4" s="5" customFormat="1">
      <c r="B1050" s="21" t="s">
        <v>27</v>
      </c>
      <c r="C1050" s="35" t="s">
        <v>997</v>
      </c>
      <c r="D1050" s="36">
        <v>4150</v>
      </c>
    </row>
    <row r="1051" spans="2:4" s="5" customFormat="1">
      <c r="B1051" s="21" t="s">
        <v>27</v>
      </c>
      <c r="C1051" s="35" t="s">
        <v>996</v>
      </c>
      <c r="D1051" s="36">
        <v>11666</v>
      </c>
    </row>
    <row r="1052" spans="2:4" s="5" customFormat="1">
      <c r="B1052" s="21" t="s">
        <v>27</v>
      </c>
      <c r="C1052" s="35" t="s">
        <v>1001</v>
      </c>
      <c r="D1052" s="36">
        <v>5570</v>
      </c>
    </row>
    <row r="1053" spans="2:4" s="5" customFormat="1">
      <c r="B1053" s="21" t="s">
        <v>27</v>
      </c>
      <c r="C1053" s="35" t="s">
        <v>1001</v>
      </c>
      <c r="D1053" s="36">
        <v>5000</v>
      </c>
    </row>
    <row r="1054" spans="2:4" s="5" customFormat="1">
      <c r="B1054" s="21" t="s">
        <v>27</v>
      </c>
      <c r="C1054" s="35" t="s">
        <v>997</v>
      </c>
      <c r="D1054" s="36">
        <v>4900</v>
      </c>
    </row>
    <row r="1055" spans="2:4" s="5" customFormat="1">
      <c r="B1055" s="21" t="s">
        <v>27</v>
      </c>
      <c r="C1055" s="35" t="s">
        <v>990</v>
      </c>
      <c r="D1055" s="36">
        <v>39290</v>
      </c>
    </row>
    <row r="1056" spans="2:4" s="5" customFormat="1">
      <c r="B1056" s="21" t="s">
        <v>27</v>
      </c>
      <c r="C1056" s="35" t="s">
        <v>987</v>
      </c>
      <c r="D1056" s="36">
        <v>17938</v>
      </c>
    </row>
    <row r="1057" spans="2:4" s="5" customFormat="1">
      <c r="B1057" s="21" t="s">
        <v>27</v>
      </c>
      <c r="C1057" s="35" t="s">
        <v>1002</v>
      </c>
      <c r="D1057" s="36">
        <v>8478</v>
      </c>
    </row>
    <row r="1058" spans="2:4" s="5" customFormat="1">
      <c r="B1058" s="21" t="s">
        <v>27</v>
      </c>
      <c r="C1058" s="35" t="s">
        <v>1002</v>
      </c>
      <c r="D1058" s="36">
        <v>9963</v>
      </c>
    </row>
    <row r="1059" spans="2:4" s="5" customFormat="1">
      <c r="B1059" s="21" t="s">
        <v>27</v>
      </c>
      <c r="C1059" s="35" t="s">
        <v>991</v>
      </c>
      <c r="D1059" s="36">
        <v>26040</v>
      </c>
    </row>
    <row r="1060" spans="2:4" s="5" customFormat="1">
      <c r="B1060" s="21" t="s">
        <v>27</v>
      </c>
      <c r="C1060" s="35" t="s">
        <v>1003</v>
      </c>
      <c r="D1060" s="36">
        <v>34213</v>
      </c>
    </row>
    <row r="1061" spans="2:4" s="5" customFormat="1">
      <c r="B1061" s="21" t="s">
        <v>27</v>
      </c>
      <c r="C1061" s="35" t="s">
        <v>1004</v>
      </c>
      <c r="D1061" s="36">
        <v>5650</v>
      </c>
    </row>
    <row r="1062" spans="2:4" s="5" customFormat="1">
      <c r="B1062" s="21" t="s">
        <v>27</v>
      </c>
      <c r="C1062" s="35" t="s">
        <v>1004</v>
      </c>
      <c r="D1062" s="36">
        <v>27878</v>
      </c>
    </row>
    <row r="1063" spans="2:4" s="5" customFormat="1">
      <c r="B1063" s="21" t="s">
        <v>27</v>
      </c>
      <c r="C1063" s="35" t="s">
        <v>1002</v>
      </c>
      <c r="D1063" s="36">
        <v>35245</v>
      </c>
    </row>
    <row r="1064" spans="2:4" s="5" customFormat="1">
      <c r="B1064" s="21" t="s">
        <v>27</v>
      </c>
      <c r="C1064" s="35" t="s">
        <v>996</v>
      </c>
      <c r="D1064" s="36">
        <v>5650</v>
      </c>
    </row>
    <row r="1065" spans="2:4" s="5" customFormat="1">
      <c r="B1065" s="21" t="s">
        <v>27</v>
      </c>
      <c r="C1065" s="35" t="s">
        <v>1002</v>
      </c>
      <c r="D1065" s="36">
        <v>62650</v>
      </c>
    </row>
    <row r="1066" spans="2:4" s="5" customFormat="1">
      <c r="B1066" s="21" t="s">
        <v>27</v>
      </c>
      <c r="C1066" s="35" t="s">
        <v>996</v>
      </c>
      <c r="D1066" s="36">
        <v>10418.99</v>
      </c>
    </row>
    <row r="1067" spans="2:4" s="5" customFormat="1">
      <c r="B1067" s="21" t="s">
        <v>27</v>
      </c>
      <c r="C1067" s="35" t="s">
        <v>988</v>
      </c>
      <c r="D1067" s="36">
        <v>110731</v>
      </c>
    </row>
    <row r="1068" spans="2:4" s="5" customFormat="1">
      <c r="B1068" s="21" t="s">
        <v>27</v>
      </c>
      <c r="C1068" s="35" t="s">
        <v>1005</v>
      </c>
      <c r="D1068" s="36">
        <v>5650</v>
      </c>
    </row>
    <row r="1069" spans="2:4" s="5" customFormat="1">
      <c r="B1069" s="21" t="s">
        <v>27</v>
      </c>
      <c r="C1069" s="35" t="s">
        <v>1005</v>
      </c>
      <c r="D1069" s="36">
        <v>39755</v>
      </c>
    </row>
    <row r="1070" spans="2:4" s="5" customFormat="1">
      <c r="B1070" s="21" t="s">
        <v>27</v>
      </c>
      <c r="C1070" s="35" t="s">
        <v>1006</v>
      </c>
      <c r="D1070" s="36">
        <v>7645</v>
      </c>
    </row>
    <row r="1071" spans="2:4" s="5" customFormat="1">
      <c r="B1071" s="21" t="s">
        <v>27</v>
      </c>
      <c r="C1071" s="35" t="s">
        <v>1006</v>
      </c>
      <c r="D1071" s="36">
        <v>18945</v>
      </c>
    </row>
    <row r="1072" spans="2:4" s="5" customFormat="1">
      <c r="B1072" s="21" t="s">
        <v>27</v>
      </c>
      <c r="C1072" s="35" t="s">
        <v>1006</v>
      </c>
      <c r="D1072" s="36">
        <v>8033</v>
      </c>
    </row>
    <row r="1073" spans="2:4" s="5" customFormat="1">
      <c r="B1073" s="21" t="s">
        <v>27</v>
      </c>
      <c r="C1073" s="35" t="s">
        <v>1006</v>
      </c>
      <c r="D1073" s="36">
        <v>19992</v>
      </c>
    </row>
    <row r="1074" spans="2:4" s="5" customFormat="1">
      <c r="B1074" s="21" t="s">
        <v>27</v>
      </c>
      <c r="C1074" s="35" t="s">
        <v>1004</v>
      </c>
      <c r="D1074" s="36">
        <v>9963</v>
      </c>
    </row>
    <row r="1075" spans="2:4" s="5" customFormat="1">
      <c r="B1075" s="21" t="s">
        <v>27</v>
      </c>
      <c r="C1075" s="35" t="s">
        <v>1005</v>
      </c>
      <c r="D1075" s="36">
        <f>17338-370</f>
        <v>16968</v>
      </c>
    </row>
    <row r="1076" spans="2:4" s="5" customFormat="1">
      <c r="B1076" s="21" t="s">
        <v>27</v>
      </c>
      <c r="C1076" s="35" t="s">
        <v>1005</v>
      </c>
      <c r="D1076" s="36">
        <v>11393</v>
      </c>
    </row>
    <row r="1077" spans="2:4" s="5" customFormat="1">
      <c r="B1077" s="21" t="s">
        <v>27</v>
      </c>
      <c r="C1077" s="35" t="s">
        <v>1005</v>
      </c>
      <c r="D1077" s="36">
        <v>9075</v>
      </c>
    </row>
    <row r="1078" spans="2:4" s="5" customFormat="1">
      <c r="B1078" s="21" t="s">
        <v>27</v>
      </c>
      <c r="C1078" s="35" t="s">
        <v>982</v>
      </c>
      <c r="D1078" s="36">
        <v>6328</v>
      </c>
    </row>
    <row r="1079" spans="2:4" s="5" customFormat="1">
      <c r="B1079" s="21" t="s">
        <v>27</v>
      </c>
      <c r="C1079" s="35" t="s">
        <v>982</v>
      </c>
      <c r="D1079" s="36">
        <v>7813</v>
      </c>
    </row>
    <row r="1080" spans="2:4" s="5" customFormat="1">
      <c r="B1080" s="21" t="s">
        <v>27</v>
      </c>
      <c r="C1080" s="35" t="s">
        <v>1007</v>
      </c>
      <c r="D1080" s="36">
        <v>42495</v>
      </c>
    </row>
    <row r="1081" spans="2:4" s="5" customFormat="1">
      <c r="B1081" s="21" t="s">
        <v>27</v>
      </c>
      <c r="C1081" s="35" t="s">
        <v>1007</v>
      </c>
      <c r="D1081" s="36">
        <v>9180</v>
      </c>
    </row>
    <row r="1082" spans="2:4" s="5" customFormat="1">
      <c r="B1082" s="21" t="s">
        <v>27</v>
      </c>
      <c r="C1082" s="35" t="s">
        <v>1007</v>
      </c>
      <c r="D1082" s="36">
        <v>7813</v>
      </c>
    </row>
    <row r="1083" spans="2:4" s="5" customFormat="1">
      <c r="B1083" s="21" t="s">
        <v>27</v>
      </c>
      <c r="C1083" s="35" t="s">
        <v>1007</v>
      </c>
      <c r="D1083" s="36">
        <v>5495</v>
      </c>
    </row>
    <row r="1084" spans="2:4" s="5" customFormat="1">
      <c r="B1084" s="21" t="s">
        <v>27</v>
      </c>
      <c r="C1084" s="35" t="s">
        <v>2310</v>
      </c>
      <c r="D1084" s="36">
        <v>48167</v>
      </c>
    </row>
    <row r="1085" spans="2:4" s="5" customFormat="1">
      <c r="B1085" s="21" t="s">
        <v>27</v>
      </c>
      <c r="C1085" s="35" t="s">
        <v>990</v>
      </c>
      <c r="D1085" s="36">
        <v>833</v>
      </c>
    </row>
    <row r="1086" spans="2:4" s="5" customFormat="1">
      <c r="B1086" s="21" t="s">
        <v>27</v>
      </c>
      <c r="C1086" s="35" t="s">
        <v>2311</v>
      </c>
      <c r="D1086" s="36">
        <v>44870</v>
      </c>
    </row>
    <row r="1087" spans="2:4" s="5" customFormat="1">
      <c r="B1087" s="21" t="s">
        <v>27</v>
      </c>
      <c r="C1087" s="35" t="s">
        <v>965</v>
      </c>
      <c r="D1087" s="36">
        <v>800</v>
      </c>
    </row>
    <row r="1088" spans="2:4" s="5" customFormat="1">
      <c r="B1088" s="21" t="s">
        <v>27</v>
      </c>
      <c r="C1088" s="35" t="s">
        <v>987</v>
      </c>
      <c r="D1088" s="36">
        <v>833</v>
      </c>
    </row>
    <row r="1089" spans="2:4" s="5" customFormat="1">
      <c r="B1089" s="21" t="s">
        <v>27</v>
      </c>
      <c r="C1089" s="35" t="s">
        <v>987</v>
      </c>
      <c r="D1089" s="36">
        <v>8478</v>
      </c>
    </row>
    <row r="1090" spans="2:4" s="5" customFormat="1">
      <c r="B1090" s="21" t="s">
        <v>27</v>
      </c>
      <c r="C1090" s="35" t="s">
        <v>987</v>
      </c>
      <c r="D1090" s="36">
        <v>10013</v>
      </c>
    </row>
    <row r="1091" spans="2:4" s="5" customFormat="1">
      <c r="B1091" s="21" t="s">
        <v>27</v>
      </c>
      <c r="C1091" s="35" t="s">
        <v>987</v>
      </c>
      <c r="D1091" s="36">
        <v>11485</v>
      </c>
    </row>
    <row r="1092" spans="2:4" s="5" customFormat="1">
      <c r="B1092" s="21" t="s">
        <v>27</v>
      </c>
      <c r="C1092" s="35" t="s">
        <v>987</v>
      </c>
      <c r="D1092" s="36">
        <v>8580</v>
      </c>
    </row>
    <row r="1093" spans="2:4" s="5" customFormat="1">
      <c r="B1093" s="21" t="s">
        <v>27</v>
      </c>
      <c r="C1093" s="35" t="s">
        <v>2312</v>
      </c>
      <c r="D1093" s="36">
        <v>10000</v>
      </c>
    </row>
    <row r="1094" spans="2:4" s="5" customFormat="1">
      <c r="B1094" s="21" t="s">
        <v>27</v>
      </c>
      <c r="C1094" s="35" t="s">
        <v>2312</v>
      </c>
      <c r="D1094" s="36">
        <v>26232</v>
      </c>
    </row>
    <row r="1095" spans="2:4" s="5" customFormat="1">
      <c r="B1095" s="21" t="s">
        <v>27</v>
      </c>
      <c r="C1095" s="35" t="s">
        <v>999</v>
      </c>
      <c r="D1095" s="36">
        <v>9908</v>
      </c>
    </row>
    <row r="1096" spans="2:4" s="5" customFormat="1">
      <c r="B1096" s="21" t="s">
        <v>27</v>
      </c>
      <c r="C1096" s="35" t="s">
        <v>999</v>
      </c>
      <c r="D1096" s="36">
        <v>11393</v>
      </c>
    </row>
    <row r="1097" spans="2:4" s="5" customFormat="1">
      <c r="B1097" s="21" t="s">
        <v>27</v>
      </c>
      <c r="C1097" s="35" t="s">
        <v>1008</v>
      </c>
      <c r="D1097" s="36">
        <v>5750</v>
      </c>
    </row>
    <row r="1098" spans="2:4" s="5" customFormat="1">
      <c r="B1098" s="21" t="s">
        <v>27</v>
      </c>
      <c r="C1098" s="35" t="s">
        <v>1008</v>
      </c>
      <c r="D1098" s="36">
        <v>3300</v>
      </c>
    </row>
    <row r="1099" spans="2:4" s="5" customFormat="1">
      <c r="B1099" s="21" t="s">
        <v>27</v>
      </c>
      <c r="C1099" s="35" t="s">
        <v>1009</v>
      </c>
      <c r="D1099" s="36">
        <v>79600</v>
      </c>
    </row>
    <row r="1100" spans="2:4" s="5" customFormat="1">
      <c r="B1100" s="21" t="s">
        <v>27</v>
      </c>
      <c r="C1100" s="35" t="s">
        <v>2313</v>
      </c>
      <c r="D1100" s="36">
        <v>5750</v>
      </c>
    </row>
    <row r="1101" spans="2:4" s="5" customFormat="1">
      <c r="B1101" s="21" t="s">
        <v>27</v>
      </c>
      <c r="C1101" s="35" t="s">
        <v>1007</v>
      </c>
      <c r="D1101" s="36">
        <v>495</v>
      </c>
    </row>
    <row r="1102" spans="2:4" s="5" customFormat="1">
      <c r="B1102" s="21" t="s">
        <v>27</v>
      </c>
      <c r="C1102" s="35" t="s">
        <v>2313</v>
      </c>
      <c r="D1102" s="36">
        <v>5090</v>
      </c>
    </row>
    <row r="1103" spans="2:4" s="5" customFormat="1">
      <c r="B1103" s="21" t="s">
        <v>27</v>
      </c>
      <c r="C1103" s="35" t="s">
        <v>1009</v>
      </c>
      <c r="D1103" s="36">
        <v>18371</v>
      </c>
    </row>
    <row r="1104" spans="2:4" s="5" customFormat="1">
      <c r="B1104" s="21" t="s">
        <v>27</v>
      </c>
      <c r="C1104" s="35" t="s">
        <v>995</v>
      </c>
      <c r="D1104" s="36">
        <v>7695</v>
      </c>
    </row>
    <row r="1105" spans="2:4" s="5" customFormat="1">
      <c r="B1105" s="21" t="s">
        <v>27</v>
      </c>
      <c r="C1105" s="35" t="s">
        <v>995</v>
      </c>
      <c r="D1105" s="36">
        <v>7695</v>
      </c>
    </row>
    <row r="1106" spans="2:4" s="5" customFormat="1">
      <c r="B1106" s="21" t="s">
        <v>27</v>
      </c>
      <c r="C1106" s="35" t="s">
        <v>2314</v>
      </c>
      <c r="D1106" s="36">
        <v>8528</v>
      </c>
    </row>
    <row r="1107" spans="2:4" s="5" customFormat="1">
      <c r="B1107" s="21" t="s">
        <v>27</v>
      </c>
      <c r="C1107" s="35" t="s">
        <v>987</v>
      </c>
      <c r="D1107" s="36">
        <v>32926</v>
      </c>
    </row>
    <row r="1108" spans="2:4" s="5" customFormat="1">
      <c r="B1108" s="21" t="s">
        <v>27</v>
      </c>
      <c r="C1108" s="35" t="s">
        <v>2313</v>
      </c>
      <c r="D1108" s="36">
        <v>41360</v>
      </c>
    </row>
    <row r="1109" spans="2:4" s="5" customFormat="1">
      <c r="B1109" s="21" t="s">
        <v>27</v>
      </c>
      <c r="C1109" s="35" t="s">
        <v>987</v>
      </c>
      <c r="D1109" s="36">
        <v>31151</v>
      </c>
    </row>
    <row r="1110" spans="2:4" s="5" customFormat="1">
      <c r="B1110" s="21" t="s">
        <v>27</v>
      </c>
      <c r="C1110" s="35" t="s">
        <v>965</v>
      </c>
      <c r="D1110" s="36">
        <v>11937</v>
      </c>
    </row>
    <row r="1111" spans="2:4" s="5" customFormat="1">
      <c r="B1111" s="21" t="s">
        <v>27</v>
      </c>
      <c r="C1111" s="35" t="s">
        <v>965</v>
      </c>
      <c r="D1111" s="36">
        <v>45549</v>
      </c>
    </row>
    <row r="1112" spans="2:4" s="5" customFormat="1">
      <c r="B1112" s="21" t="s">
        <v>27</v>
      </c>
      <c r="C1112" s="35" t="s">
        <v>1002</v>
      </c>
      <c r="D1112" s="36">
        <v>10013</v>
      </c>
    </row>
    <row r="1113" spans="2:4" s="5" customFormat="1">
      <c r="B1113" s="21" t="s">
        <v>27</v>
      </c>
      <c r="C1113" s="35" t="s">
        <v>987</v>
      </c>
      <c r="D1113" s="36">
        <v>9579.5</v>
      </c>
    </row>
    <row r="1114" spans="2:4" s="5" customFormat="1">
      <c r="B1114" s="21" t="s">
        <v>27</v>
      </c>
      <c r="C1114" s="35" t="s">
        <v>1010</v>
      </c>
      <c r="D1114" s="36">
        <v>9165</v>
      </c>
    </row>
    <row r="1115" spans="2:4" s="5" customFormat="1">
      <c r="B1115" s="21" t="s">
        <v>27</v>
      </c>
      <c r="C1115" s="35" t="s">
        <v>1010</v>
      </c>
      <c r="D1115" s="36">
        <v>5495</v>
      </c>
    </row>
    <row r="1116" spans="2:4" s="5" customFormat="1">
      <c r="B1116" s="21" t="s">
        <v>27</v>
      </c>
      <c r="C1116" s="35" t="s">
        <v>1010</v>
      </c>
      <c r="D1116" s="36">
        <v>72716</v>
      </c>
    </row>
    <row r="1117" spans="2:4" s="5" customFormat="1">
      <c r="B1117" s="21" t="s">
        <v>27</v>
      </c>
      <c r="C1117" s="35" t="s">
        <v>1002</v>
      </c>
      <c r="D1117" s="36">
        <v>5495</v>
      </c>
    </row>
    <row r="1118" spans="2:4" s="5" customFormat="1">
      <c r="B1118" s="21" t="s">
        <v>27</v>
      </c>
      <c r="C1118" s="35" t="s">
        <v>977</v>
      </c>
      <c r="D1118" s="36">
        <v>13010</v>
      </c>
    </row>
    <row r="1119" spans="2:4" s="5" customFormat="1">
      <c r="B1119" s="21" t="s">
        <v>27</v>
      </c>
      <c r="C1119" s="35" t="s">
        <v>1010</v>
      </c>
      <c r="D1119" s="36">
        <f>4266+595+981+1640+1241+140+1249.5</f>
        <v>10112.5</v>
      </c>
    </row>
    <row r="1120" spans="2:4" s="5" customFormat="1">
      <c r="B1120" s="21" t="s">
        <v>27</v>
      </c>
      <c r="C1120" s="35" t="s">
        <v>1010</v>
      </c>
      <c r="D1120" s="36">
        <v>25018</v>
      </c>
    </row>
    <row r="1121" spans="2:4" s="5" customFormat="1">
      <c r="B1121" s="21" t="s">
        <v>27</v>
      </c>
      <c r="C1121" s="35" t="s">
        <v>1011</v>
      </c>
      <c r="D1121" s="36">
        <v>59559</v>
      </c>
    </row>
    <row r="1122" spans="2:4" s="5" customFormat="1">
      <c r="B1122" s="21" t="s">
        <v>27</v>
      </c>
      <c r="C1122" s="35" t="s">
        <v>992</v>
      </c>
      <c r="D1122" s="36">
        <v>25782.5</v>
      </c>
    </row>
    <row r="1123" spans="2:4" s="5" customFormat="1">
      <c r="B1123" s="21" t="s">
        <v>27</v>
      </c>
      <c r="C1123" s="35" t="s">
        <v>992</v>
      </c>
      <c r="D1123" s="36">
        <v>20331</v>
      </c>
    </row>
    <row r="1124" spans="2:4" s="5" customFormat="1">
      <c r="B1124" s="21" t="s">
        <v>27</v>
      </c>
      <c r="C1124" s="35" t="s">
        <v>1012</v>
      </c>
      <c r="D1124" s="36">
        <v>58384</v>
      </c>
    </row>
    <row r="1125" spans="2:4" s="5" customFormat="1">
      <c r="B1125" s="21" t="s">
        <v>27</v>
      </c>
      <c r="C1125" s="35" t="s">
        <v>987</v>
      </c>
      <c r="D1125" s="36">
        <v>7345</v>
      </c>
    </row>
    <row r="1126" spans="2:4" s="5" customFormat="1">
      <c r="B1126" s="21" t="s">
        <v>27</v>
      </c>
      <c r="C1126" s="35" t="s">
        <v>987</v>
      </c>
      <c r="D1126" s="36">
        <v>5000</v>
      </c>
    </row>
    <row r="1127" spans="2:4" s="5" customFormat="1">
      <c r="B1127" s="21" t="s">
        <v>27</v>
      </c>
      <c r="C1127" s="35" t="s">
        <v>1013</v>
      </c>
      <c r="D1127" s="36">
        <v>5632</v>
      </c>
    </row>
    <row r="1128" spans="2:4" s="5" customFormat="1">
      <c r="B1128" s="21" t="s">
        <v>27</v>
      </c>
      <c r="C1128" s="35" t="s">
        <v>1013</v>
      </c>
      <c r="D1128" s="36">
        <v>10378</v>
      </c>
    </row>
    <row r="1129" spans="2:4" s="5" customFormat="1">
      <c r="B1129" s="21" t="s">
        <v>27</v>
      </c>
      <c r="C1129" s="35" t="s">
        <v>1014</v>
      </c>
      <c r="D1129" s="36">
        <v>5000</v>
      </c>
    </row>
    <row r="1130" spans="2:4" s="5" customFormat="1">
      <c r="B1130" s="21" t="s">
        <v>27</v>
      </c>
      <c r="C1130" s="35" t="s">
        <v>988</v>
      </c>
      <c r="D1130" s="36">
        <v>10013</v>
      </c>
    </row>
    <row r="1131" spans="2:4" s="5" customFormat="1">
      <c r="B1131" s="21" t="s">
        <v>27</v>
      </c>
      <c r="C1131" s="35" t="s">
        <v>988</v>
      </c>
      <c r="D1131" s="36">
        <v>8528</v>
      </c>
    </row>
    <row r="1132" spans="2:4" s="5" customFormat="1">
      <c r="B1132" s="21" t="s">
        <v>27</v>
      </c>
      <c r="C1132" s="35" t="s">
        <v>977</v>
      </c>
      <c r="D1132" s="36">
        <v>39755</v>
      </c>
    </row>
    <row r="1133" spans="2:4" s="5" customFormat="1">
      <c r="B1133" s="21" t="s">
        <v>27</v>
      </c>
      <c r="C1133" s="35" t="s">
        <v>1015</v>
      </c>
      <c r="D1133" s="36">
        <v>34935</v>
      </c>
    </row>
    <row r="1134" spans="2:4" s="5" customFormat="1">
      <c r="B1134" s="21" t="s">
        <v>27</v>
      </c>
      <c r="C1134" s="35" t="s">
        <v>1015</v>
      </c>
      <c r="D1134" s="36">
        <v>6328</v>
      </c>
    </row>
    <row r="1135" spans="2:4" s="5" customFormat="1">
      <c r="B1135" s="21" t="s">
        <v>27</v>
      </c>
      <c r="C1135" s="35" t="s">
        <v>1015</v>
      </c>
      <c r="D1135" s="36">
        <v>7813</v>
      </c>
    </row>
    <row r="1136" spans="2:4" s="5" customFormat="1">
      <c r="B1136" s="21" t="s">
        <v>27</v>
      </c>
      <c r="C1136" s="35" t="s">
        <v>1016</v>
      </c>
      <c r="D1136" s="36">
        <v>18925</v>
      </c>
    </row>
    <row r="1137" spans="2:4" s="5" customFormat="1">
      <c r="B1137" s="21" t="s">
        <v>27</v>
      </c>
      <c r="C1137" s="35" t="s">
        <v>1016</v>
      </c>
      <c r="D1137" s="36">
        <v>13150</v>
      </c>
    </row>
    <row r="1138" spans="2:4" s="5" customFormat="1">
      <c r="B1138" s="21" t="s">
        <v>27</v>
      </c>
      <c r="C1138" s="35" t="s">
        <v>1017</v>
      </c>
      <c r="D1138" s="36">
        <v>56900</v>
      </c>
    </row>
    <row r="1139" spans="2:4" s="5" customFormat="1">
      <c r="B1139" s="21" t="s">
        <v>27</v>
      </c>
      <c r="C1139" s="35" t="s">
        <v>1018</v>
      </c>
      <c r="D1139" s="36">
        <v>15445</v>
      </c>
    </row>
    <row r="1140" spans="2:4" s="5" customFormat="1">
      <c r="B1140" s="21" t="s">
        <v>27</v>
      </c>
      <c r="C1140" s="35" t="s">
        <v>1019</v>
      </c>
      <c r="D1140" s="36">
        <v>24630</v>
      </c>
    </row>
    <row r="1141" spans="2:4" s="5" customFormat="1">
      <c r="B1141" s="21" t="s">
        <v>27</v>
      </c>
      <c r="C1141" s="35" t="s">
        <v>1018</v>
      </c>
      <c r="D1141" s="36">
        <v>29105</v>
      </c>
    </row>
    <row r="1142" spans="2:4" s="5" customFormat="1">
      <c r="B1142" s="21" t="s">
        <v>27</v>
      </c>
      <c r="C1142" s="35" t="s">
        <v>1020</v>
      </c>
      <c r="D1142" s="36">
        <v>1530</v>
      </c>
    </row>
    <row r="1143" spans="2:4" s="5" customFormat="1">
      <c r="B1143" s="21" t="s">
        <v>27</v>
      </c>
      <c r="C1143" s="35" t="s">
        <v>1021</v>
      </c>
      <c r="D1143" s="36">
        <v>5350</v>
      </c>
    </row>
    <row r="1144" spans="2:4" s="5" customFormat="1">
      <c r="B1144" s="21" t="s">
        <v>27</v>
      </c>
      <c r="C1144" s="35" t="s">
        <v>1022</v>
      </c>
      <c r="D1144" s="36">
        <v>8190</v>
      </c>
    </row>
    <row r="1145" spans="2:4" s="5" customFormat="1">
      <c r="B1145" s="21" t="s">
        <v>27</v>
      </c>
      <c r="C1145" s="35" t="s">
        <v>1023</v>
      </c>
      <c r="D1145" s="36">
        <v>14700</v>
      </c>
    </row>
    <row r="1146" spans="2:4" s="5" customFormat="1">
      <c r="B1146" s="21" t="s">
        <v>27</v>
      </c>
      <c r="C1146" s="35" t="s">
        <v>1024</v>
      </c>
      <c r="D1146" s="36">
        <v>2600</v>
      </c>
    </row>
    <row r="1147" spans="2:4" s="5" customFormat="1">
      <c r="B1147" s="21" t="s">
        <v>27</v>
      </c>
      <c r="C1147" s="35" t="s">
        <v>1025</v>
      </c>
      <c r="D1147" s="36">
        <v>20090</v>
      </c>
    </row>
    <row r="1148" spans="2:4" s="5" customFormat="1">
      <c r="B1148" s="21" t="s">
        <v>27</v>
      </c>
      <c r="C1148" s="35" t="s">
        <v>1026</v>
      </c>
      <c r="D1148" s="36">
        <v>3300</v>
      </c>
    </row>
    <row r="1149" spans="2:4" s="5" customFormat="1">
      <c r="B1149" s="21" t="s">
        <v>27</v>
      </c>
      <c r="C1149" s="35" t="s">
        <v>1026</v>
      </c>
      <c r="D1149" s="36">
        <v>13075</v>
      </c>
    </row>
    <row r="1150" spans="2:4" s="5" customFormat="1">
      <c r="B1150" s="21" t="s">
        <v>27</v>
      </c>
      <c r="C1150" s="35" t="s">
        <v>1026</v>
      </c>
      <c r="D1150" s="36">
        <v>3300</v>
      </c>
    </row>
    <row r="1151" spans="2:4" s="5" customFormat="1">
      <c r="B1151" s="21" t="s">
        <v>27</v>
      </c>
      <c r="C1151" s="35" t="s">
        <v>1027</v>
      </c>
      <c r="D1151" s="36">
        <v>18645</v>
      </c>
    </row>
    <row r="1152" spans="2:4" s="5" customFormat="1">
      <c r="B1152" s="21" t="s">
        <v>27</v>
      </c>
      <c r="C1152" s="35" t="s">
        <v>1028</v>
      </c>
      <c r="D1152" s="36">
        <v>1680</v>
      </c>
    </row>
    <row r="1153" spans="2:4" s="5" customFormat="1">
      <c r="B1153" s="21" t="s">
        <v>27</v>
      </c>
      <c r="C1153" s="35" t="s">
        <v>1029</v>
      </c>
      <c r="D1153" s="36">
        <v>1470</v>
      </c>
    </row>
    <row r="1154" spans="2:4" s="5" customFormat="1">
      <c r="B1154" s="21" t="s">
        <v>27</v>
      </c>
      <c r="C1154" s="35" t="s">
        <v>1030</v>
      </c>
      <c r="D1154" s="36">
        <v>9300</v>
      </c>
    </row>
    <row r="1155" spans="2:4" s="5" customFormat="1">
      <c r="B1155" s="21" t="s">
        <v>27</v>
      </c>
      <c r="C1155" s="35" t="s">
        <v>1031</v>
      </c>
      <c r="D1155" s="36">
        <v>8478</v>
      </c>
    </row>
    <row r="1156" spans="2:4" s="5" customFormat="1">
      <c r="B1156" s="21" t="s">
        <v>27</v>
      </c>
      <c r="C1156" s="35" t="s">
        <v>1032</v>
      </c>
      <c r="D1156" s="36">
        <v>7350</v>
      </c>
    </row>
    <row r="1157" spans="2:4" s="5" customFormat="1">
      <c r="B1157" s="21" t="s">
        <v>27</v>
      </c>
      <c r="C1157" s="35" t="s">
        <v>1033</v>
      </c>
      <c r="D1157" s="36">
        <v>5000</v>
      </c>
    </row>
    <row r="1158" spans="2:4" s="5" customFormat="1">
      <c r="B1158" s="21" t="s">
        <v>27</v>
      </c>
      <c r="C1158" s="35" t="s">
        <v>1033</v>
      </c>
      <c r="D1158" s="36">
        <v>5000</v>
      </c>
    </row>
    <row r="1159" spans="2:4" s="5" customFormat="1">
      <c r="B1159" s="21" t="s">
        <v>27</v>
      </c>
      <c r="C1159" s="35" t="s">
        <v>1034</v>
      </c>
      <c r="D1159" s="36">
        <v>8528</v>
      </c>
    </row>
    <row r="1160" spans="2:4" s="5" customFormat="1">
      <c r="B1160" s="21" t="s">
        <v>27</v>
      </c>
      <c r="C1160" s="35" t="s">
        <v>1035</v>
      </c>
      <c r="D1160" s="36">
        <v>3088</v>
      </c>
    </row>
    <row r="1161" spans="2:4" s="5" customFormat="1">
      <c r="B1161" s="21" t="s">
        <v>27</v>
      </c>
      <c r="C1161" s="35" t="s">
        <v>1036</v>
      </c>
      <c r="D1161" s="36">
        <v>74338</v>
      </c>
    </row>
    <row r="1162" spans="2:4" s="5" customFormat="1">
      <c r="B1162" s="21" t="s">
        <v>27</v>
      </c>
      <c r="C1162" s="35" t="s">
        <v>1037</v>
      </c>
      <c r="D1162" s="36">
        <v>80550</v>
      </c>
    </row>
    <row r="1163" spans="2:4" s="5" customFormat="1">
      <c r="B1163" s="21" t="s">
        <v>27</v>
      </c>
      <c r="C1163" s="35" t="s">
        <v>1035</v>
      </c>
      <c r="D1163" s="36">
        <v>5000</v>
      </c>
    </row>
    <row r="1164" spans="2:4" s="5" customFormat="1">
      <c r="B1164" s="21" t="s">
        <v>27</v>
      </c>
      <c r="C1164" s="35" t="s">
        <v>1035</v>
      </c>
      <c r="D1164" s="36">
        <v>5000</v>
      </c>
    </row>
    <row r="1165" spans="2:4" s="5" customFormat="1">
      <c r="B1165" s="21" t="s">
        <v>27</v>
      </c>
      <c r="C1165" s="35" t="s">
        <v>1034</v>
      </c>
      <c r="D1165" s="36">
        <v>36690</v>
      </c>
    </row>
    <row r="1166" spans="2:4" s="5" customFormat="1">
      <c r="B1166" s="21" t="s">
        <v>27</v>
      </c>
      <c r="C1166" s="35" t="s">
        <v>1038</v>
      </c>
      <c r="D1166" s="36">
        <v>3300</v>
      </c>
    </row>
    <row r="1167" spans="2:4" s="5" customFormat="1">
      <c r="B1167" s="21" t="s">
        <v>27</v>
      </c>
      <c r="C1167" s="35" t="s">
        <v>1038</v>
      </c>
      <c r="D1167" s="36">
        <v>7600</v>
      </c>
    </row>
    <row r="1168" spans="2:4" s="5" customFormat="1">
      <c r="B1168" s="21" t="s">
        <v>27</v>
      </c>
      <c r="C1168" s="35" t="s">
        <v>1038</v>
      </c>
      <c r="D1168" s="36">
        <v>3300</v>
      </c>
    </row>
    <row r="1169" spans="2:4" s="5" customFormat="1">
      <c r="B1169" s="21" t="s">
        <v>27</v>
      </c>
      <c r="C1169" s="35" t="s">
        <v>1039</v>
      </c>
      <c r="D1169" s="36">
        <v>3300</v>
      </c>
    </row>
    <row r="1170" spans="2:4" s="5" customFormat="1">
      <c r="B1170" s="21" t="s">
        <v>27</v>
      </c>
      <c r="C1170" s="35" t="s">
        <v>1040</v>
      </c>
      <c r="D1170" s="36">
        <v>3300</v>
      </c>
    </row>
    <row r="1171" spans="2:4" s="5" customFormat="1">
      <c r="B1171" s="21" t="s">
        <v>27</v>
      </c>
      <c r="C1171" s="35" t="s">
        <v>1040</v>
      </c>
      <c r="D1171" s="36">
        <v>3300</v>
      </c>
    </row>
    <row r="1172" spans="2:4" s="5" customFormat="1">
      <c r="B1172" s="21" t="s">
        <v>27</v>
      </c>
      <c r="C1172" s="35" t="s">
        <v>1041</v>
      </c>
      <c r="D1172" s="36">
        <v>3300</v>
      </c>
    </row>
    <row r="1173" spans="2:4" s="5" customFormat="1">
      <c r="B1173" s="21" t="s">
        <v>27</v>
      </c>
      <c r="C1173" s="35" t="s">
        <v>1041</v>
      </c>
      <c r="D1173" s="36">
        <v>7390</v>
      </c>
    </row>
    <row r="1174" spans="2:4" s="5" customFormat="1">
      <c r="B1174" s="21" t="s">
        <v>27</v>
      </c>
      <c r="C1174" s="35" t="s">
        <v>1041</v>
      </c>
      <c r="D1174" s="36">
        <v>3300</v>
      </c>
    </row>
    <row r="1175" spans="2:4" s="5" customFormat="1">
      <c r="B1175" s="21" t="s">
        <v>27</v>
      </c>
      <c r="C1175" s="35" t="s">
        <v>1039</v>
      </c>
      <c r="D1175" s="36">
        <v>3300</v>
      </c>
    </row>
    <row r="1176" spans="2:4" s="5" customFormat="1">
      <c r="B1176" s="21" t="s">
        <v>27</v>
      </c>
      <c r="C1176" s="35" t="s">
        <v>1039</v>
      </c>
      <c r="D1176" s="36">
        <v>9350</v>
      </c>
    </row>
    <row r="1177" spans="2:4" s="5" customFormat="1">
      <c r="B1177" s="21" t="s">
        <v>27</v>
      </c>
      <c r="C1177" s="35" t="s">
        <v>1042</v>
      </c>
      <c r="D1177" s="36">
        <v>3300</v>
      </c>
    </row>
    <row r="1178" spans="2:4" s="5" customFormat="1">
      <c r="B1178" s="21" t="s">
        <v>27</v>
      </c>
      <c r="C1178" s="35" t="s">
        <v>1042</v>
      </c>
      <c r="D1178" s="36">
        <v>12000</v>
      </c>
    </row>
    <row r="1179" spans="2:4" s="5" customFormat="1">
      <c r="B1179" s="21" t="s">
        <v>27</v>
      </c>
      <c r="C1179" s="35" t="s">
        <v>1042</v>
      </c>
      <c r="D1179" s="36">
        <v>3300</v>
      </c>
    </row>
    <row r="1180" spans="2:4" s="5" customFormat="1">
      <c r="B1180" s="21" t="s">
        <v>27</v>
      </c>
      <c r="C1180" s="35" t="s">
        <v>1043</v>
      </c>
      <c r="D1180" s="36">
        <v>3300</v>
      </c>
    </row>
    <row r="1181" spans="2:4" s="5" customFormat="1">
      <c r="B1181" s="21" t="s">
        <v>27</v>
      </c>
      <c r="C1181" s="35" t="s">
        <v>1043</v>
      </c>
      <c r="D1181" s="36">
        <v>7150</v>
      </c>
    </row>
    <row r="1182" spans="2:4" s="5" customFormat="1">
      <c r="B1182" s="21" t="s">
        <v>27</v>
      </c>
      <c r="C1182" s="35" t="s">
        <v>1043</v>
      </c>
      <c r="D1182" s="36">
        <v>3300</v>
      </c>
    </row>
    <row r="1183" spans="2:4" s="5" customFormat="1">
      <c r="B1183" s="21" t="s">
        <v>27</v>
      </c>
      <c r="C1183" s="35" t="s">
        <v>1044</v>
      </c>
      <c r="D1183" s="36">
        <v>7600</v>
      </c>
    </row>
    <row r="1184" spans="2:4" s="5" customFormat="1">
      <c r="B1184" s="21" t="s">
        <v>27</v>
      </c>
      <c r="C1184" s="35" t="s">
        <v>1045</v>
      </c>
      <c r="D1184" s="36">
        <v>14300</v>
      </c>
    </row>
    <row r="1185" spans="2:4" s="5" customFormat="1">
      <c r="B1185" s="21" t="s">
        <v>27</v>
      </c>
      <c r="C1185" s="35" t="s">
        <v>1046</v>
      </c>
      <c r="D1185" s="36">
        <v>5360</v>
      </c>
    </row>
    <row r="1186" spans="2:4" s="5" customFormat="1">
      <c r="B1186" s="21" t="s">
        <v>27</v>
      </c>
      <c r="C1186" s="35" t="s">
        <v>1047</v>
      </c>
      <c r="D1186" s="36">
        <v>17490</v>
      </c>
    </row>
    <row r="1187" spans="2:4" s="5" customFormat="1">
      <c r="B1187" s="21" t="s">
        <v>27</v>
      </c>
      <c r="C1187" s="35" t="s">
        <v>1048</v>
      </c>
      <c r="D1187" s="36">
        <v>32215</v>
      </c>
    </row>
    <row r="1188" spans="2:4" s="5" customFormat="1">
      <c r="B1188" s="21" t="s">
        <v>27</v>
      </c>
      <c r="C1188" s="35" t="s">
        <v>1049</v>
      </c>
      <c r="D1188" s="36">
        <v>36075</v>
      </c>
    </row>
    <row r="1189" spans="2:4" s="5" customFormat="1">
      <c r="B1189" s="21" t="s">
        <v>27</v>
      </c>
      <c r="C1189" s="35" t="s">
        <v>1050</v>
      </c>
      <c r="D1189" s="36">
        <v>8478</v>
      </c>
    </row>
    <row r="1190" spans="2:4" s="5" customFormat="1">
      <c r="B1190" s="21" t="s">
        <v>27</v>
      </c>
      <c r="C1190" s="35" t="s">
        <v>1051</v>
      </c>
      <c r="D1190" s="36">
        <v>6328</v>
      </c>
    </row>
    <row r="1191" spans="2:4" s="5" customFormat="1">
      <c r="B1191" s="21" t="s">
        <v>27</v>
      </c>
      <c r="C1191" s="35" t="s">
        <v>1052</v>
      </c>
      <c r="D1191" s="36">
        <v>2145</v>
      </c>
    </row>
    <row r="1192" spans="2:4" s="5" customFormat="1">
      <c r="B1192" s="21" t="s">
        <v>27</v>
      </c>
      <c r="C1192" s="35" t="s">
        <v>1052</v>
      </c>
      <c r="D1192" s="36">
        <v>5000</v>
      </c>
    </row>
    <row r="1193" spans="2:4" s="5" customFormat="1">
      <c r="B1193" s="21" t="s">
        <v>27</v>
      </c>
      <c r="C1193" s="35" t="s">
        <v>1052</v>
      </c>
      <c r="D1193" s="36">
        <v>5000</v>
      </c>
    </row>
    <row r="1194" spans="2:4" s="5" customFormat="1">
      <c r="B1194" s="21" t="s">
        <v>27</v>
      </c>
      <c r="C1194" s="35" t="s">
        <v>1053</v>
      </c>
      <c r="D1194" s="36">
        <v>5600</v>
      </c>
    </row>
    <row r="1195" spans="2:4" s="5" customFormat="1">
      <c r="B1195" s="21" t="s">
        <v>27</v>
      </c>
      <c r="C1195" s="35" t="s">
        <v>1054</v>
      </c>
      <c r="D1195" s="36">
        <v>13100</v>
      </c>
    </row>
    <row r="1196" spans="2:4" s="5" customFormat="1">
      <c r="B1196" s="21" t="s">
        <v>27</v>
      </c>
      <c r="C1196" s="35" t="s">
        <v>1018</v>
      </c>
      <c r="D1196" s="36">
        <v>8528</v>
      </c>
    </row>
    <row r="1197" spans="2:4" s="5" customFormat="1">
      <c r="B1197" s="21" t="s">
        <v>27</v>
      </c>
      <c r="C1197" s="35" t="s">
        <v>1055</v>
      </c>
      <c r="D1197" s="36">
        <v>3300</v>
      </c>
    </row>
    <row r="1198" spans="2:4" s="5" customFormat="1">
      <c r="B1198" s="21" t="s">
        <v>27</v>
      </c>
      <c r="C1198" s="35" t="s">
        <v>1055</v>
      </c>
      <c r="D1198" s="36">
        <v>20375</v>
      </c>
    </row>
    <row r="1199" spans="2:4" s="5" customFormat="1">
      <c r="B1199" s="21" t="s">
        <v>27</v>
      </c>
      <c r="C1199" s="35" t="s">
        <v>1055</v>
      </c>
      <c r="D1199" s="36">
        <v>3300</v>
      </c>
    </row>
    <row r="1200" spans="2:4" s="5" customFormat="1">
      <c r="B1200" s="21" t="s">
        <v>27</v>
      </c>
      <c r="C1200" s="35" t="s">
        <v>1056</v>
      </c>
      <c r="D1200" s="36">
        <v>3300</v>
      </c>
    </row>
    <row r="1201" spans="2:4" s="5" customFormat="1">
      <c r="B1201" s="21" t="s">
        <v>27</v>
      </c>
      <c r="C1201" s="35" t="s">
        <v>1056</v>
      </c>
      <c r="D1201" s="36">
        <v>3625</v>
      </c>
    </row>
    <row r="1202" spans="2:4" s="5" customFormat="1">
      <c r="B1202" s="21" t="s">
        <v>27</v>
      </c>
      <c r="C1202" s="35" t="s">
        <v>1056</v>
      </c>
      <c r="D1202" s="36">
        <v>3300</v>
      </c>
    </row>
    <row r="1203" spans="2:4" s="5" customFormat="1">
      <c r="B1203" s="21" t="s">
        <v>27</v>
      </c>
      <c r="C1203" s="35" t="s">
        <v>1057</v>
      </c>
      <c r="D1203" s="36">
        <v>2400</v>
      </c>
    </row>
    <row r="1204" spans="2:4" s="5" customFormat="1">
      <c r="B1204" s="21" t="s">
        <v>27</v>
      </c>
      <c r="C1204" s="35" t="s">
        <v>1057</v>
      </c>
      <c r="D1204" s="36">
        <v>5875</v>
      </c>
    </row>
    <row r="1205" spans="2:4" s="5" customFormat="1">
      <c r="B1205" s="21" t="s">
        <v>27</v>
      </c>
      <c r="C1205" s="35" t="s">
        <v>1057</v>
      </c>
      <c r="D1205" s="36">
        <v>2400</v>
      </c>
    </row>
    <row r="1206" spans="2:4" s="5" customFormat="1">
      <c r="B1206" s="21" t="s">
        <v>27</v>
      </c>
      <c r="C1206" s="35" t="s">
        <v>1058</v>
      </c>
      <c r="D1206" s="36">
        <v>1650</v>
      </c>
    </row>
    <row r="1207" spans="2:4" s="5" customFormat="1">
      <c r="B1207" s="21" t="s">
        <v>27</v>
      </c>
      <c r="C1207" s="35" t="s">
        <v>1058</v>
      </c>
      <c r="D1207" s="36">
        <v>2350</v>
      </c>
    </row>
    <row r="1208" spans="2:4" s="5" customFormat="1">
      <c r="B1208" s="21" t="s">
        <v>27</v>
      </c>
      <c r="C1208" s="35" t="s">
        <v>1058</v>
      </c>
      <c r="D1208" s="36">
        <v>1650</v>
      </c>
    </row>
    <row r="1209" spans="2:4" s="5" customFormat="1">
      <c r="B1209" s="21" t="s">
        <v>27</v>
      </c>
      <c r="C1209" s="35" t="s">
        <v>1059</v>
      </c>
      <c r="D1209" s="36">
        <v>8478</v>
      </c>
    </row>
    <row r="1210" spans="2:4" s="5" customFormat="1">
      <c r="B1210" s="21" t="s">
        <v>27</v>
      </c>
      <c r="C1210" s="35" t="s">
        <v>1060</v>
      </c>
      <c r="D1210" s="36">
        <v>6328</v>
      </c>
    </row>
    <row r="1211" spans="2:4" s="5" customFormat="1">
      <c r="B1211" s="21" t="s">
        <v>27</v>
      </c>
      <c r="C1211" s="35" t="s">
        <v>1061</v>
      </c>
      <c r="D1211" s="36">
        <v>650</v>
      </c>
    </row>
    <row r="1212" spans="2:4" s="5" customFormat="1">
      <c r="B1212" s="21" t="s">
        <v>27</v>
      </c>
      <c r="C1212" s="35" t="s">
        <v>1061</v>
      </c>
      <c r="D1212" s="36">
        <v>14100</v>
      </c>
    </row>
    <row r="1213" spans="2:4" s="5" customFormat="1">
      <c r="B1213" s="21" t="s">
        <v>27</v>
      </c>
      <c r="C1213" s="35" t="s">
        <v>1062</v>
      </c>
      <c r="D1213" s="36">
        <v>3300</v>
      </c>
    </row>
    <row r="1214" spans="2:4" s="5" customFormat="1">
      <c r="B1214" s="21" t="s">
        <v>27</v>
      </c>
      <c r="C1214" s="35" t="s">
        <v>1063</v>
      </c>
      <c r="D1214" s="36">
        <v>11100</v>
      </c>
    </row>
    <row r="1215" spans="2:4" s="5" customFormat="1">
      <c r="B1215" s="21" t="s">
        <v>27</v>
      </c>
      <c r="C1215" s="35" t="s">
        <v>1063</v>
      </c>
      <c r="D1215" s="36">
        <v>3300</v>
      </c>
    </row>
    <row r="1216" spans="2:4" s="5" customFormat="1">
      <c r="B1216" s="21" t="s">
        <v>27</v>
      </c>
      <c r="C1216" s="35" t="s">
        <v>1064</v>
      </c>
      <c r="D1216" s="36">
        <v>3300</v>
      </c>
    </row>
    <row r="1217" spans="2:4" s="5" customFormat="1">
      <c r="B1217" s="21" t="s">
        <v>27</v>
      </c>
      <c r="C1217" s="35" t="s">
        <v>1064</v>
      </c>
      <c r="D1217" s="36">
        <v>1250</v>
      </c>
    </row>
    <row r="1218" spans="2:4" s="5" customFormat="1">
      <c r="B1218" s="21" t="s">
        <v>27</v>
      </c>
      <c r="C1218" s="35" t="s">
        <v>1064</v>
      </c>
      <c r="D1218" s="36">
        <v>3300</v>
      </c>
    </row>
    <row r="1219" spans="2:4" s="5" customFormat="1">
      <c r="B1219" s="21" t="s">
        <v>27</v>
      </c>
      <c r="C1219" s="35" t="s">
        <v>1065</v>
      </c>
      <c r="D1219" s="36">
        <v>3300</v>
      </c>
    </row>
    <row r="1220" spans="2:4" s="5" customFormat="1">
      <c r="B1220" s="21" t="s">
        <v>27</v>
      </c>
      <c r="C1220" s="35" t="s">
        <v>1065</v>
      </c>
      <c r="D1220" s="36">
        <v>4550</v>
      </c>
    </row>
    <row r="1221" spans="2:4" s="5" customFormat="1">
      <c r="B1221" s="21" t="s">
        <v>27</v>
      </c>
      <c r="C1221" s="35" t="s">
        <v>1065</v>
      </c>
      <c r="D1221" s="36">
        <v>3300</v>
      </c>
    </row>
    <row r="1222" spans="2:4" s="5" customFormat="1">
      <c r="B1222" s="21" t="s">
        <v>27</v>
      </c>
      <c r="C1222" s="35" t="s">
        <v>1062</v>
      </c>
      <c r="D1222" s="36">
        <v>10975</v>
      </c>
    </row>
    <row r="1223" spans="2:4" s="5" customFormat="1">
      <c r="B1223" s="21" t="s">
        <v>27</v>
      </c>
      <c r="C1223" s="35" t="s">
        <v>1063</v>
      </c>
      <c r="D1223" s="36">
        <v>3300</v>
      </c>
    </row>
    <row r="1224" spans="2:4" s="5" customFormat="1">
      <c r="B1224" s="21" t="s">
        <v>27</v>
      </c>
      <c r="C1224" s="35" t="s">
        <v>1066</v>
      </c>
      <c r="D1224" s="36">
        <v>5690</v>
      </c>
    </row>
    <row r="1225" spans="2:4" s="5" customFormat="1">
      <c r="B1225" s="21" t="s">
        <v>27</v>
      </c>
      <c r="C1225" s="35" t="s">
        <v>1067</v>
      </c>
      <c r="D1225" s="36">
        <v>7200</v>
      </c>
    </row>
    <row r="1226" spans="2:4" s="5" customFormat="1">
      <c r="B1226" s="21" t="s">
        <v>27</v>
      </c>
      <c r="C1226" s="35" t="s">
        <v>1067</v>
      </c>
      <c r="D1226" s="36">
        <v>7200</v>
      </c>
    </row>
    <row r="1227" spans="2:4" s="5" customFormat="1">
      <c r="B1227" s="21" t="s">
        <v>27</v>
      </c>
      <c r="C1227" s="35" t="s">
        <v>1068</v>
      </c>
      <c r="D1227" s="36">
        <v>8528</v>
      </c>
    </row>
    <row r="1228" spans="2:4" s="5" customFormat="1">
      <c r="B1228" s="21" t="s">
        <v>27</v>
      </c>
      <c r="C1228" s="35" t="s">
        <v>1069</v>
      </c>
      <c r="D1228" s="36">
        <v>1458</v>
      </c>
    </row>
    <row r="1229" spans="2:4" s="5" customFormat="1">
      <c r="B1229" s="21" t="s">
        <v>27</v>
      </c>
      <c r="C1229" s="35" t="s">
        <v>1070</v>
      </c>
      <c r="D1229" s="36">
        <v>1458</v>
      </c>
    </row>
    <row r="1230" spans="2:4" s="5" customFormat="1">
      <c r="B1230" s="21" t="s">
        <v>27</v>
      </c>
      <c r="C1230" s="35" t="s">
        <v>1070</v>
      </c>
      <c r="D1230" s="36">
        <v>3748.5</v>
      </c>
    </row>
    <row r="1231" spans="2:4" s="5" customFormat="1">
      <c r="B1231" s="21" t="s">
        <v>27</v>
      </c>
      <c r="C1231" s="35" t="s">
        <v>1069</v>
      </c>
      <c r="D1231" s="36">
        <v>3748.5</v>
      </c>
    </row>
    <row r="1232" spans="2:4" s="5" customFormat="1">
      <c r="B1232" s="21" t="s">
        <v>27</v>
      </c>
      <c r="C1232" s="35" t="s">
        <v>1068</v>
      </c>
      <c r="D1232" s="36">
        <v>26505</v>
      </c>
    </row>
    <row r="1233" spans="2:4" s="5" customFormat="1">
      <c r="B1233" s="21" t="s">
        <v>27</v>
      </c>
      <c r="C1233" s="35" t="s">
        <v>1071</v>
      </c>
      <c r="D1233" s="36">
        <v>48875</v>
      </c>
    </row>
    <row r="1234" spans="2:4" s="5" customFormat="1">
      <c r="B1234" s="21" t="s">
        <v>27</v>
      </c>
      <c r="C1234" s="35" t="s">
        <v>1072</v>
      </c>
      <c r="D1234" s="36">
        <v>44475</v>
      </c>
    </row>
    <row r="1235" spans="2:4" s="5" customFormat="1">
      <c r="B1235" s="21" t="s">
        <v>27</v>
      </c>
      <c r="C1235" s="35" t="s">
        <v>1073</v>
      </c>
      <c r="D1235" s="36">
        <v>1300</v>
      </c>
    </row>
    <row r="1236" spans="2:4" s="5" customFormat="1">
      <c r="B1236" s="21" t="s">
        <v>27</v>
      </c>
      <c r="C1236" s="35" t="s">
        <v>1073</v>
      </c>
      <c r="D1236" s="36">
        <v>8510</v>
      </c>
    </row>
    <row r="1237" spans="2:4" s="5" customFormat="1">
      <c r="B1237" s="21" t="s">
        <v>27</v>
      </c>
      <c r="C1237" s="35" t="s">
        <v>1073</v>
      </c>
      <c r="D1237" s="36">
        <v>1300</v>
      </c>
    </row>
    <row r="1238" spans="2:4" s="5" customFormat="1">
      <c r="B1238" s="21" t="s">
        <v>27</v>
      </c>
      <c r="C1238" s="35" t="s">
        <v>1074</v>
      </c>
      <c r="D1238" s="36">
        <v>1300</v>
      </c>
    </row>
    <row r="1239" spans="2:4" s="5" customFormat="1">
      <c r="B1239" s="21" t="s">
        <v>27</v>
      </c>
      <c r="C1239" s="35" t="s">
        <v>1074</v>
      </c>
      <c r="D1239" s="36">
        <v>1300</v>
      </c>
    </row>
    <row r="1240" spans="2:4" s="5" customFormat="1">
      <c r="B1240" s="21" t="s">
        <v>27</v>
      </c>
      <c r="C1240" s="35" t="s">
        <v>1074</v>
      </c>
      <c r="D1240" s="36">
        <v>10980</v>
      </c>
    </row>
    <row r="1241" spans="2:4" s="5" customFormat="1">
      <c r="B1241" s="21" t="s">
        <v>27</v>
      </c>
      <c r="C1241" s="35" t="s">
        <v>1067</v>
      </c>
      <c r="D1241" s="36">
        <v>3300</v>
      </c>
    </row>
    <row r="1242" spans="2:4" s="5" customFormat="1">
      <c r="B1242" s="21" t="s">
        <v>27</v>
      </c>
      <c r="C1242" s="35" t="s">
        <v>1067</v>
      </c>
      <c r="D1242" s="36">
        <v>6850</v>
      </c>
    </row>
    <row r="1243" spans="2:4" s="5" customFormat="1">
      <c r="B1243" s="21" t="s">
        <v>27</v>
      </c>
      <c r="C1243" s="35" t="s">
        <v>1067</v>
      </c>
      <c r="D1243" s="36">
        <v>3300</v>
      </c>
    </row>
    <row r="1244" spans="2:4" s="5" customFormat="1">
      <c r="B1244" s="21" t="s">
        <v>27</v>
      </c>
      <c r="C1244" s="35" t="s">
        <v>1075</v>
      </c>
      <c r="D1244" s="36">
        <v>8528</v>
      </c>
    </row>
    <row r="1245" spans="2:4" s="5" customFormat="1">
      <c r="B1245" s="21" t="s">
        <v>27</v>
      </c>
      <c r="C1245" s="35" t="s">
        <v>1076</v>
      </c>
      <c r="D1245" s="36">
        <v>5000</v>
      </c>
    </row>
    <row r="1246" spans="2:4" s="5" customFormat="1">
      <c r="B1246" s="21" t="s">
        <v>27</v>
      </c>
      <c r="C1246" s="35" t="s">
        <v>1077</v>
      </c>
      <c r="D1246" s="36">
        <v>6328</v>
      </c>
    </row>
    <row r="1247" spans="2:4" s="5" customFormat="1">
      <c r="B1247" s="21" t="s">
        <v>27</v>
      </c>
      <c r="C1247" s="35" t="s">
        <v>1078</v>
      </c>
      <c r="D1247" s="36">
        <v>10833</v>
      </c>
    </row>
    <row r="1248" spans="2:4" s="5" customFormat="1">
      <c r="B1248" s="21" t="s">
        <v>27</v>
      </c>
      <c r="C1248" s="35" t="s">
        <v>1079</v>
      </c>
      <c r="D1248" s="36">
        <v>41440</v>
      </c>
    </row>
    <row r="1249" spans="2:4" s="5" customFormat="1">
      <c r="B1249" s="21" t="s">
        <v>27</v>
      </c>
      <c r="C1249" s="35" t="s">
        <v>988</v>
      </c>
      <c r="D1249" s="36">
        <v>11640</v>
      </c>
    </row>
    <row r="1250" spans="2:4" s="5" customFormat="1">
      <c r="B1250" s="21" t="s">
        <v>27</v>
      </c>
      <c r="C1250" s="35" t="s">
        <v>1080</v>
      </c>
      <c r="D1250" s="36">
        <v>34745</v>
      </c>
    </row>
    <row r="1251" spans="2:4" s="5" customFormat="1">
      <c r="B1251" s="21" t="s">
        <v>27</v>
      </c>
      <c r="C1251" s="35" t="s">
        <v>1081</v>
      </c>
      <c r="D1251" s="36">
        <v>1500</v>
      </c>
    </row>
    <row r="1252" spans="2:4" s="5" customFormat="1">
      <c r="B1252" s="21" t="s">
        <v>27</v>
      </c>
      <c r="C1252" s="35" t="s">
        <v>1082</v>
      </c>
      <c r="D1252" s="36">
        <v>1000</v>
      </c>
    </row>
    <row r="1253" spans="2:4" s="5" customFormat="1">
      <c r="B1253" s="21" t="s">
        <v>27</v>
      </c>
      <c r="C1253" s="35" t="s">
        <v>1083</v>
      </c>
      <c r="D1253" s="36">
        <v>7800</v>
      </c>
    </row>
    <row r="1254" spans="2:4" s="5" customFormat="1">
      <c r="B1254" s="21" t="s">
        <v>27</v>
      </c>
      <c r="C1254" s="35" t="s">
        <v>1084</v>
      </c>
      <c r="D1254" s="36">
        <v>14300</v>
      </c>
    </row>
    <row r="1255" spans="2:4" s="5" customFormat="1">
      <c r="B1255" s="21" t="s">
        <v>27</v>
      </c>
      <c r="C1255" s="35" t="s">
        <v>1085</v>
      </c>
      <c r="D1255" s="36">
        <v>1530</v>
      </c>
    </row>
    <row r="1256" spans="2:4" s="5" customFormat="1">
      <c r="B1256" s="21" t="s">
        <v>27</v>
      </c>
      <c r="C1256" s="35" t="s">
        <v>1083</v>
      </c>
      <c r="D1256" s="36">
        <v>7800</v>
      </c>
    </row>
    <row r="1257" spans="2:4" s="5" customFormat="1">
      <c r="B1257" s="21" t="s">
        <v>27</v>
      </c>
      <c r="C1257" s="35" t="s">
        <v>1086</v>
      </c>
      <c r="D1257" s="36">
        <v>13100</v>
      </c>
    </row>
    <row r="1258" spans="2:4" s="5" customFormat="1">
      <c r="B1258" s="21" t="s">
        <v>27</v>
      </c>
      <c r="C1258" s="35" t="s">
        <v>1087</v>
      </c>
      <c r="D1258" s="36">
        <v>7060</v>
      </c>
    </row>
    <row r="1259" spans="2:4" s="5" customFormat="1">
      <c r="B1259" s="21" t="s">
        <v>27</v>
      </c>
      <c r="C1259" s="35" t="s">
        <v>1088</v>
      </c>
      <c r="D1259" s="36">
        <v>7708</v>
      </c>
    </row>
    <row r="1260" spans="2:4" s="5" customFormat="1">
      <c r="B1260" s="21" t="s">
        <v>27</v>
      </c>
      <c r="C1260" s="35" t="s">
        <v>1089</v>
      </c>
      <c r="D1260" s="36">
        <v>8528</v>
      </c>
    </row>
    <row r="1261" spans="2:4" s="5" customFormat="1">
      <c r="B1261" s="21" t="s">
        <v>27</v>
      </c>
      <c r="C1261" s="35" t="s">
        <v>1090</v>
      </c>
      <c r="D1261" s="36">
        <v>5500</v>
      </c>
    </row>
    <row r="1262" spans="2:4" s="5" customFormat="1">
      <c r="B1262" s="21" t="s">
        <v>27</v>
      </c>
      <c r="C1262" s="35" t="s">
        <v>1091</v>
      </c>
      <c r="D1262" s="36">
        <v>1300</v>
      </c>
    </row>
    <row r="1263" spans="2:4" s="5" customFormat="1">
      <c r="B1263" s="21" t="s">
        <v>27</v>
      </c>
      <c r="C1263" s="35" t="s">
        <v>1091</v>
      </c>
      <c r="D1263" s="36">
        <v>1300</v>
      </c>
    </row>
    <row r="1264" spans="2:4" s="5" customFormat="1">
      <c r="B1264" s="21" t="s">
        <v>27</v>
      </c>
      <c r="C1264" s="35" t="s">
        <v>1092</v>
      </c>
      <c r="D1264" s="36">
        <v>6080</v>
      </c>
    </row>
    <row r="1265" spans="2:4" s="5" customFormat="1">
      <c r="B1265" s="21" t="s">
        <v>27</v>
      </c>
      <c r="C1265" s="35" t="s">
        <v>1092</v>
      </c>
      <c r="D1265" s="36">
        <v>2200</v>
      </c>
    </row>
    <row r="1266" spans="2:4" s="5" customFormat="1">
      <c r="B1266" s="21" t="s">
        <v>27</v>
      </c>
      <c r="C1266" s="35" t="s">
        <v>1093</v>
      </c>
      <c r="D1266" s="36">
        <v>2200</v>
      </c>
    </row>
    <row r="1267" spans="2:4" s="5" customFormat="1">
      <c r="B1267" s="21" t="s">
        <v>27</v>
      </c>
      <c r="C1267" s="35" t="s">
        <v>1093</v>
      </c>
      <c r="D1267" s="36">
        <v>17980</v>
      </c>
    </row>
    <row r="1268" spans="2:4" s="5" customFormat="1">
      <c r="B1268" s="21" t="s">
        <v>27</v>
      </c>
      <c r="C1268" s="35" t="s">
        <v>1093</v>
      </c>
      <c r="D1268" s="36">
        <v>2200</v>
      </c>
    </row>
    <row r="1269" spans="2:4" s="5" customFormat="1">
      <c r="B1269" s="21" t="s">
        <v>27</v>
      </c>
      <c r="C1269" s="35" t="s">
        <v>1094</v>
      </c>
      <c r="D1269" s="36">
        <v>13920</v>
      </c>
    </row>
    <row r="1270" spans="2:4" s="5" customFormat="1">
      <c r="B1270" s="21" t="s">
        <v>27</v>
      </c>
      <c r="C1270" s="35" t="s">
        <v>1092</v>
      </c>
      <c r="D1270" s="36">
        <v>13920</v>
      </c>
    </row>
    <row r="1271" spans="2:4" s="5" customFormat="1">
      <c r="B1271" s="21" t="s">
        <v>27</v>
      </c>
      <c r="C1271" s="35" t="s">
        <v>1092</v>
      </c>
      <c r="D1271" s="36">
        <v>9800</v>
      </c>
    </row>
    <row r="1272" spans="2:4" s="5" customFormat="1">
      <c r="B1272" s="21" t="s">
        <v>27</v>
      </c>
      <c r="C1272" s="35" t="s">
        <v>1095</v>
      </c>
      <c r="D1272" s="36">
        <v>3300</v>
      </c>
    </row>
    <row r="1273" spans="2:4" s="5" customFormat="1">
      <c r="B1273" s="21" t="s">
        <v>27</v>
      </c>
      <c r="C1273" s="35" t="s">
        <v>1095</v>
      </c>
      <c r="D1273" s="36">
        <v>9675</v>
      </c>
    </row>
    <row r="1274" spans="2:4" s="5" customFormat="1">
      <c r="B1274" s="21" t="s">
        <v>27</v>
      </c>
      <c r="C1274" s="35" t="s">
        <v>1095</v>
      </c>
      <c r="D1274" s="36">
        <v>3300</v>
      </c>
    </row>
    <row r="1275" spans="2:4" s="5" customFormat="1">
      <c r="B1275" s="21" t="s">
        <v>27</v>
      </c>
      <c r="C1275" s="35" t="s">
        <v>1096</v>
      </c>
      <c r="D1275" s="36">
        <v>5650</v>
      </c>
    </row>
    <row r="1276" spans="2:4" s="5" customFormat="1">
      <c r="B1276" s="21" t="s">
        <v>27</v>
      </c>
      <c r="C1276" s="35" t="s">
        <v>1096</v>
      </c>
      <c r="D1276" s="36">
        <v>32650</v>
      </c>
    </row>
    <row r="1277" spans="2:4" s="5" customFormat="1">
      <c r="B1277" s="21" t="s">
        <v>27</v>
      </c>
      <c r="C1277" s="35" t="s">
        <v>1096</v>
      </c>
      <c r="D1277" s="36">
        <v>5650</v>
      </c>
    </row>
    <row r="1278" spans="2:4" s="5" customFormat="1">
      <c r="B1278" s="21" t="s">
        <v>27</v>
      </c>
      <c r="C1278" s="35" t="s">
        <v>1097</v>
      </c>
      <c r="D1278" s="36">
        <v>20100</v>
      </c>
    </row>
    <row r="1279" spans="2:4" s="5" customFormat="1">
      <c r="B1279" s="21" t="s">
        <v>27</v>
      </c>
      <c r="C1279" s="35" t="s">
        <v>1098</v>
      </c>
      <c r="D1279" s="36">
        <v>26400</v>
      </c>
    </row>
    <row r="1280" spans="2:4" s="5" customFormat="1">
      <c r="B1280" s="21" t="s">
        <v>27</v>
      </c>
      <c r="C1280" s="35" t="s">
        <v>1097</v>
      </c>
      <c r="D1280" s="36">
        <v>6150</v>
      </c>
    </row>
    <row r="1281" spans="2:4" s="5" customFormat="1">
      <c r="B1281" s="21" t="s">
        <v>27</v>
      </c>
      <c r="C1281" s="35" t="s">
        <v>1097</v>
      </c>
      <c r="D1281" s="36">
        <v>41650</v>
      </c>
    </row>
    <row r="1282" spans="2:4" s="5" customFormat="1">
      <c r="B1282" s="21" t="s">
        <v>27</v>
      </c>
      <c r="C1282" s="35" t="s">
        <v>1099</v>
      </c>
      <c r="D1282" s="36">
        <v>5178</v>
      </c>
    </row>
    <row r="1283" spans="2:4" s="5" customFormat="1">
      <c r="B1283" s="21" t="s">
        <v>27</v>
      </c>
      <c r="C1283" s="35" t="s">
        <v>1099</v>
      </c>
      <c r="D1283" s="36">
        <v>11243</v>
      </c>
    </row>
    <row r="1284" spans="2:4" s="5" customFormat="1">
      <c r="B1284" s="21" t="s">
        <v>27</v>
      </c>
      <c r="C1284" s="35" t="s">
        <v>1100</v>
      </c>
      <c r="D1284" s="36">
        <v>10000</v>
      </c>
    </row>
    <row r="1285" spans="2:4" s="5" customFormat="1">
      <c r="B1285" s="21" t="s">
        <v>27</v>
      </c>
      <c r="C1285" s="35" t="s">
        <v>1101</v>
      </c>
      <c r="D1285" s="36">
        <v>2200</v>
      </c>
    </row>
    <row r="1286" spans="2:4" s="5" customFormat="1">
      <c r="B1286" s="21" t="s">
        <v>27</v>
      </c>
      <c r="C1286" s="35" t="s">
        <v>1101</v>
      </c>
      <c r="D1286" s="36">
        <v>15972</v>
      </c>
    </row>
    <row r="1287" spans="2:4" s="5" customFormat="1">
      <c r="B1287" s="21" t="s">
        <v>27</v>
      </c>
      <c r="C1287" s="35" t="s">
        <v>1101</v>
      </c>
      <c r="D1287" s="36">
        <v>2200</v>
      </c>
    </row>
    <row r="1288" spans="2:4" s="5" customFormat="1">
      <c r="B1288" s="21" t="s">
        <v>27</v>
      </c>
      <c r="C1288" s="35" t="s">
        <v>1102</v>
      </c>
      <c r="D1288" s="36">
        <v>13170</v>
      </c>
    </row>
    <row r="1289" spans="2:4" s="5" customFormat="1">
      <c r="B1289" s="21" t="s">
        <v>27</v>
      </c>
      <c r="C1289" s="35" t="s">
        <v>1102</v>
      </c>
      <c r="D1289" s="36">
        <v>4850</v>
      </c>
    </row>
    <row r="1290" spans="2:4" s="5" customFormat="1">
      <c r="B1290" s="21" t="s">
        <v>27</v>
      </c>
      <c r="C1290" s="35" t="s">
        <v>1103</v>
      </c>
      <c r="D1290" s="36">
        <v>8478</v>
      </c>
    </row>
    <row r="1291" spans="2:4" s="5" customFormat="1">
      <c r="B1291" s="21" t="s">
        <v>27</v>
      </c>
      <c r="C1291" s="35" t="s">
        <v>1104</v>
      </c>
      <c r="D1291" s="36">
        <v>8528</v>
      </c>
    </row>
    <row r="1292" spans="2:4" s="5" customFormat="1">
      <c r="B1292" s="21" t="s">
        <v>27</v>
      </c>
      <c r="C1292" s="35" t="s">
        <v>1078</v>
      </c>
      <c r="D1292" s="36">
        <v>10833</v>
      </c>
    </row>
    <row r="1293" spans="2:4" s="5" customFormat="1">
      <c r="B1293" s="21" t="s">
        <v>27</v>
      </c>
      <c r="C1293" s="35" t="s">
        <v>1105</v>
      </c>
      <c r="D1293" s="36">
        <v>8478</v>
      </c>
    </row>
    <row r="1294" spans="2:4" s="5" customFormat="1">
      <c r="B1294" s="21" t="s">
        <v>27</v>
      </c>
      <c r="C1294" s="35" t="s">
        <v>969</v>
      </c>
      <c r="D1294" s="36">
        <v>8528</v>
      </c>
    </row>
    <row r="1295" spans="2:4" s="5" customFormat="1">
      <c r="B1295" s="21" t="s">
        <v>27</v>
      </c>
      <c r="C1295" s="35" t="s">
        <v>1106</v>
      </c>
      <c r="D1295" s="36">
        <v>2200</v>
      </c>
    </row>
    <row r="1296" spans="2:4" s="5" customFormat="1">
      <c r="B1296" s="21" t="s">
        <v>27</v>
      </c>
      <c r="C1296" s="35" t="s">
        <v>1106</v>
      </c>
      <c r="D1296" s="36">
        <v>14810</v>
      </c>
    </row>
    <row r="1297" spans="2:4" s="5" customFormat="1">
      <c r="B1297" s="21" t="s">
        <v>27</v>
      </c>
      <c r="C1297" s="35" t="s">
        <v>1106</v>
      </c>
      <c r="D1297" s="36">
        <v>2200</v>
      </c>
    </row>
    <row r="1298" spans="2:4" s="5" customFormat="1">
      <c r="B1298" s="21" t="s">
        <v>27</v>
      </c>
      <c r="C1298" s="35" t="s">
        <v>1107</v>
      </c>
      <c r="D1298" s="36">
        <v>2200</v>
      </c>
    </row>
    <row r="1299" spans="2:4" s="5" customFormat="1">
      <c r="B1299" s="21" t="s">
        <v>27</v>
      </c>
      <c r="C1299" s="35" t="s">
        <v>1107</v>
      </c>
      <c r="D1299" s="36">
        <v>22430</v>
      </c>
    </row>
    <row r="1300" spans="2:4" s="5" customFormat="1">
      <c r="B1300" s="21" t="s">
        <v>27</v>
      </c>
      <c r="C1300" s="35" t="s">
        <v>1107</v>
      </c>
      <c r="D1300" s="36">
        <v>2200</v>
      </c>
    </row>
    <row r="1301" spans="2:4" s="5" customFormat="1">
      <c r="B1301" s="21" t="s">
        <v>27</v>
      </c>
      <c r="C1301" s="35" t="s">
        <v>962</v>
      </c>
      <c r="D1301" s="36">
        <v>36705</v>
      </c>
    </row>
    <row r="1302" spans="2:4" s="5" customFormat="1">
      <c r="B1302" s="21" t="s">
        <v>27</v>
      </c>
      <c r="C1302" s="35" t="s">
        <v>962</v>
      </c>
      <c r="D1302" s="36">
        <v>17910</v>
      </c>
    </row>
    <row r="1303" spans="2:4" s="5" customFormat="1">
      <c r="B1303" s="21" t="s">
        <v>27</v>
      </c>
      <c r="C1303" s="35" t="s">
        <v>1108</v>
      </c>
      <c r="D1303" s="36">
        <v>23460</v>
      </c>
    </row>
    <row r="1304" spans="2:4" s="5" customFormat="1">
      <c r="B1304" s="21" t="s">
        <v>27</v>
      </c>
      <c r="C1304" s="35" t="s">
        <v>1089</v>
      </c>
      <c r="D1304" s="36">
        <v>24005</v>
      </c>
    </row>
    <row r="1305" spans="2:4" s="5" customFormat="1">
      <c r="B1305" s="21" t="s">
        <v>27</v>
      </c>
      <c r="C1305" s="35" t="s">
        <v>977</v>
      </c>
      <c r="D1305" s="36">
        <v>19810</v>
      </c>
    </row>
    <row r="1306" spans="2:4" s="5" customFormat="1">
      <c r="B1306" s="21" t="s">
        <v>27</v>
      </c>
      <c r="C1306" s="35" t="s">
        <v>1109</v>
      </c>
      <c r="D1306" s="36">
        <v>3300</v>
      </c>
    </row>
    <row r="1307" spans="2:4" s="5" customFormat="1">
      <c r="B1307" s="21" t="s">
        <v>27</v>
      </c>
      <c r="C1307" s="35" t="s">
        <v>1109</v>
      </c>
      <c r="D1307" s="36">
        <v>8875</v>
      </c>
    </row>
    <row r="1308" spans="2:4" s="5" customFormat="1">
      <c r="B1308" s="21" t="s">
        <v>27</v>
      </c>
      <c r="C1308" s="35" t="s">
        <v>1109</v>
      </c>
      <c r="D1308" s="36">
        <v>3300</v>
      </c>
    </row>
    <row r="1309" spans="2:4" s="5" customFormat="1">
      <c r="B1309" s="21" t="s">
        <v>27</v>
      </c>
      <c r="C1309" s="35" t="s">
        <v>1110</v>
      </c>
      <c r="D1309" s="36">
        <v>3300</v>
      </c>
    </row>
    <row r="1310" spans="2:4" s="5" customFormat="1">
      <c r="B1310" s="21" t="s">
        <v>27</v>
      </c>
      <c r="C1310" s="35" t="s">
        <v>1110</v>
      </c>
      <c r="D1310" s="36">
        <v>9150</v>
      </c>
    </row>
    <row r="1311" spans="2:4" s="5" customFormat="1">
      <c r="B1311" s="21" t="s">
        <v>27</v>
      </c>
      <c r="C1311" s="35" t="s">
        <v>1110</v>
      </c>
      <c r="D1311" s="36">
        <v>3300</v>
      </c>
    </row>
    <row r="1312" spans="2:4" s="5" customFormat="1">
      <c r="B1312" s="21" t="s">
        <v>27</v>
      </c>
      <c r="C1312" s="35" t="s">
        <v>1111</v>
      </c>
      <c r="D1312" s="36">
        <v>3300</v>
      </c>
    </row>
    <row r="1313" spans="2:4" s="5" customFormat="1">
      <c r="B1313" s="21" t="s">
        <v>27</v>
      </c>
      <c r="C1313" s="35" t="s">
        <v>1111</v>
      </c>
      <c r="D1313" s="36">
        <v>12500</v>
      </c>
    </row>
    <row r="1314" spans="2:4" s="5" customFormat="1">
      <c r="B1314" s="21" t="s">
        <v>27</v>
      </c>
      <c r="C1314" s="35" t="s">
        <v>1111</v>
      </c>
      <c r="D1314" s="36">
        <v>3300</v>
      </c>
    </row>
    <row r="1315" spans="2:4" s="5" customFormat="1">
      <c r="B1315" s="21" t="s">
        <v>27</v>
      </c>
      <c r="C1315" s="35" t="s">
        <v>1112</v>
      </c>
      <c r="D1315" s="36">
        <v>3300</v>
      </c>
    </row>
    <row r="1316" spans="2:4" s="5" customFormat="1">
      <c r="B1316" s="21" t="s">
        <v>27</v>
      </c>
      <c r="C1316" s="35" t="s">
        <v>1112</v>
      </c>
      <c r="D1316" s="36">
        <v>15025</v>
      </c>
    </row>
    <row r="1317" spans="2:4" s="5" customFormat="1">
      <c r="B1317" s="21" t="s">
        <v>27</v>
      </c>
      <c r="C1317" s="35" t="s">
        <v>1112</v>
      </c>
      <c r="D1317" s="36">
        <v>3300</v>
      </c>
    </row>
    <row r="1318" spans="2:4" s="5" customFormat="1">
      <c r="B1318" s="21" t="s">
        <v>27</v>
      </c>
      <c r="C1318" s="35" t="s">
        <v>1113</v>
      </c>
      <c r="D1318" s="36">
        <v>650</v>
      </c>
    </row>
    <row r="1319" spans="2:4" s="5" customFormat="1">
      <c r="B1319" s="21" t="s">
        <v>27</v>
      </c>
      <c r="C1319" s="35" t="s">
        <v>1113</v>
      </c>
      <c r="D1319" s="36">
        <v>13775</v>
      </c>
    </row>
    <row r="1320" spans="2:4" s="5" customFormat="1">
      <c r="B1320" s="21" t="s">
        <v>27</v>
      </c>
      <c r="C1320" s="35" t="s">
        <v>1113</v>
      </c>
      <c r="D1320" s="36">
        <v>650</v>
      </c>
    </row>
    <row r="1321" spans="2:4" s="5" customFormat="1">
      <c r="B1321" s="21" t="s">
        <v>27</v>
      </c>
      <c r="C1321" s="35" t="s">
        <v>1114</v>
      </c>
      <c r="D1321" s="36">
        <v>41025</v>
      </c>
    </row>
    <row r="1322" spans="2:4" s="5" customFormat="1">
      <c r="B1322" s="21" t="s">
        <v>27</v>
      </c>
      <c r="C1322" s="35" t="s">
        <v>1114</v>
      </c>
      <c r="D1322" s="36">
        <v>5650</v>
      </c>
    </row>
    <row r="1323" spans="2:4" s="5" customFormat="1">
      <c r="B1323" s="21" t="s">
        <v>27</v>
      </c>
      <c r="C1323" s="35" t="s">
        <v>969</v>
      </c>
      <c r="D1323" s="36">
        <v>8528</v>
      </c>
    </row>
    <row r="1324" spans="2:4" s="5" customFormat="1">
      <c r="B1324" s="21" t="s">
        <v>27</v>
      </c>
      <c r="C1324" s="35" t="s">
        <v>1115</v>
      </c>
      <c r="D1324" s="36">
        <v>10678</v>
      </c>
    </row>
    <row r="1325" spans="2:4" s="5" customFormat="1">
      <c r="B1325" s="21" t="s">
        <v>27</v>
      </c>
      <c r="C1325" s="35" t="s">
        <v>1116</v>
      </c>
      <c r="D1325" s="36">
        <v>5000</v>
      </c>
    </row>
    <row r="1326" spans="2:4" s="5" customFormat="1">
      <c r="B1326" s="21" t="s">
        <v>27</v>
      </c>
      <c r="C1326" s="35" t="s">
        <v>1116</v>
      </c>
      <c r="D1326" s="36">
        <v>17347.25</v>
      </c>
    </row>
    <row r="1327" spans="2:4" s="5" customFormat="1">
      <c r="B1327" s="21" t="s">
        <v>27</v>
      </c>
      <c r="C1327" s="35" t="s">
        <v>1117</v>
      </c>
      <c r="D1327" s="36">
        <v>16800</v>
      </c>
    </row>
    <row r="1328" spans="2:4" s="5" customFormat="1">
      <c r="B1328" s="21" t="s">
        <v>27</v>
      </c>
      <c r="C1328" s="35" t="s">
        <v>1117</v>
      </c>
      <c r="D1328" s="36">
        <v>12500</v>
      </c>
    </row>
    <row r="1329" spans="2:4" s="5" customFormat="1">
      <c r="B1329" s="21" t="s">
        <v>27</v>
      </c>
      <c r="C1329" s="35" t="s">
        <v>1118</v>
      </c>
      <c r="D1329" s="36">
        <v>2200</v>
      </c>
    </row>
    <row r="1330" spans="2:4" s="5" customFormat="1">
      <c r="B1330" s="21" t="s">
        <v>27</v>
      </c>
      <c r="C1330" s="35" t="s">
        <v>1118</v>
      </c>
      <c r="D1330" s="36">
        <v>10960</v>
      </c>
    </row>
    <row r="1331" spans="2:4" s="5" customFormat="1">
      <c r="B1331" s="21" t="s">
        <v>27</v>
      </c>
      <c r="C1331" s="35" t="s">
        <v>1118</v>
      </c>
      <c r="D1331" s="36">
        <v>2200</v>
      </c>
    </row>
    <row r="1332" spans="2:4" s="5" customFormat="1">
      <c r="B1332" s="21" t="s">
        <v>27</v>
      </c>
      <c r="C1332" s="35" t="s">
        <v>1119</v>
      </c>
      <c r="D1332" s="36">
        <v>10200</v>
      </c>
    </row>
    <row r="1333" spans="2:4" s="5" customFormat="1">
      <c r="B1333" s="21" t="s">
        <v>27</v>
      </c>
      <c r="C1333" s="35" t="s">
        <v>1120</v>
      </c>
      <c r="D1333" s="36">
        <v>27230</v>
      </c>
    </row>
    <row r="1334" spans="2:4" s="5" customFormat="1">
      <c r="B1334" s="21" t="s">
        <v>27</v>
      </c>
      <c r="C1334" s="35" t="s">
        <v>1121</v>
      </c>
      <c r="D1334" s="36">
        <v>5650</v>
      </c>
    </row>
    <row r="1335" spans="2:4" s="5" customFormat="1">
      <c r="B1335" s="21" t="s">
        <v>27</v>
      </c>
      <c r="C1335" s="35" t="s">
        <v>1122</v>
      </c>
      <c r="D1335" s="36">
        <v>3300</v>
      </c>
    </row>
    <row r="1336" spans="2:4" s="5" customFormat="1">
      <c r="B1336" s="21" t="s">
        <v>27</v>
      </c>
      <c r="C1336" s="35" t="s">
        <v>1122</v>
      </c>
      <c r="D1336" s="36">
        <v>9225</v>
      </c>
    </row>
    <row r="1337" spans="2:4" s="5" customFormat="1">
      <c r="B1337" s="21" t="s">
        <v>27</v>
      </c>
      <c r="C1337" s="35" t="s">
        <v>1122</v>
      </c>
      <c r="D1337" s="36">
        <v>3300</v>
      </c>
    </row>
    <row r="1338" spans="2:4" s="5" customFormat="1">
      <c r="B1338" s="21" t="s">
        <v>27</v>
      </c>
      <c r="C1338" s="35" t="s">
        <v>1123</v>
      </c>
      <c r="D1338" s="36">
        <v>5500</v>
      </c>
    </row>
    <row r="1339" spans="2:4" s="5" customFormat="1">
      <c r="B1339" s="21" t="s">
        <v>27</v>
      </c>
      <c r="C1339" s="35" t="s">
        <v>1123</v>
      </c>
      <c r="D1339" s="36">
        <v>5500</v>
      </c>
    </row>
    <row r="1340" spans="2:4" s="5" customFormat="1">
      <c r="B1340" s="21" t="s">
        <v>27</v>
      </c>
      <c r="C1340" s="35" t="s">
        <v>1123</v>
      </c>
      <c r="D1340" s="36">
        <v>6250</v>
      </c>
    </row>
    <row r="1341" spans="2:4" s="5" customFormat="1">
      <c r="B1341" s="21" t="s">
        <v>27</v>
      </c>
      <c r="C1341" s="35" t="s">
        <v>1124</v>
      </c>
      <c r="D1341" s="36">
        <v>4150</v>
      </c>
    </row>
    <row r="1342" spans="2:4" s="5" customFormat="1">
      <c r="B1342" s="21" t="s">
        <v>27</v>
      </c>
      <c r="C1342" s="35" t="s">
        <v>1125</v>
      </c>
      <c r="D1342" s="36">
        <v>6200</v>
      </c>
    </row>
    <row r="1343" spans="2:4" s="5" customFormat="1">
      <c r="B1343" s="21" t="s">
        <v>27</v>
      </c>
      <c r="C1343" s="35" t="s">
        <v>1126</v>
      </c>
      <c r="D1343" s="36">
        <v>5000</v>
      </c>
    </row>
    <row r="1344" spans="2:4" s="5" customFormat="1">
      <c r="B1344" s="21" t="s">
        <v>27</v>
      </c>
      <c r="C1344" s="35" t="s">
        <v>1126</v>
      </c>
      <c r="D1344" s="36">
        <v>5000</v>
      </c>
    </row>
    <row r="1345" spans="2:4" s="5" customFormat="1">
      <c r="B1345" s="21" t="s">
        <v>27</v>
      </c>
      <c r="C1345" s="35" t="s">
        <v>1126</v>
      </c>
      <c r="D1345" s="36">
        <v>12166</v>
      </c>
    </row>
    <row r="1346" spans="2:4" s="5" customFormat="1">
      <c r="B1346" s="21" t="s">
        <v>27</v>
      </c>
      <c r="C1346" s="35" t="s">
        <v>1117</v>
      </c>
      <c r="D1346" s="36">
        <v>5495</v>
      </c>
    </row>
    <row r="1347" spans="2:4" s="5" customFormat="1">
      <c r="B1347" s="21" t="s">
        <v>27</v>
      </c>
      <c r="C1347" s="35" t="s">
        <v>1117</v>
      </c>
      <c r="D1347" s="36">
        <v>40954</v>
      </c>
    </row>
    <row r="1348" spans="2:4" s="5" customFormat="1">
      <c r="B1348" s="21" t="s">
        <v>27</v>
      </c>
      <c r="C1348" s="35" t="s">
        <v>1117</v>
      </c>
      <c r="D1348" s="36">
        <v>7695</v>
      </c>
    </row>
    <row r="1349" spans="2:4" s="5" customFormat="1">
      <c r="B1349" s="21" t="s">
        <v>27</v>
      </c>
      <c r="C1349" s="35" t="s">
        <v>1127</v>
      </c>
      <c r="D1349" s="36">
        <v>1970</v>
      </c>
    </row>
    <row r="1350" spans="2:4" s="5" customFormat="1">
      <c r="B1350" s="21" t="s">
        <v>27</v>
      </c>
      <c r="C1350" s="35" t="s">
        <v>1128</v>
      </c>
      <c r="D1350" s="36">
        <v>7790</v>
      </c>
    </row>
    <row r="1351" spans="2:4" s="5" customFormat="1">
      <c r="B1351" s="21" t="s">
        <v>27</v>
      </c>
      <c r="C1351" s="35" t="s">
        <v>1129</v>
      </c>
      <c r="D1351" s="36">
        <v>2300</v>
      </c>
    </row>
    <row r="1352" spans="2:4" s="5" customFormat="1">
      <c r="B1352" s="21" t="s">
        <v>27</v>
      </c>
      <c r="C1352" s="35" t="s">
        <v>1130</v>
      </c>
      <c r="D1352" s="36">
        <v>3600</v>
      </c>
    </row>
    <row r="1353" spans="2:4" s="5" customFormat="1">
      <c r="B1353" s="21" t="s">
        <v>27</v>
      </c>
      <c r="C1353" s="35" t="s">
        <v>1131</v>
      </c>
      <c r="D1353" s="36">
        <v>2500</v>
      </c>
    </row>
    <row r="1354" spans="2:4" s="5" customFormat="1">
      <c r="B1354" s="21" t="s">
        <v>27</v>
      </c>
      <c r="C1354" s="35" t="s">
        <v>1131</v>
      </c>
      <c r="D1354" s="36">
        <v>2250</v>
      </c>
    </row>
    <row r="1355" spans="2:4" s="5" customFormat="1">
      <c r="B1355" s="21" t="s">
        <v>27</v>
      </c>
      <c r="C1355" s="35" t="s">
        <v>1131</v>
      </c>
      <c r="D1355" s="36">
        <v>2500</v>
      </c>
    </row>
    <row r="1356" spans="2:4" s="5" customFormat="1">
      <c r="B1356" s="21" t="s">
        <v>27</v>
      </c>
      <c r="C1356" s="35" t="s">
        <v>1103</v>
      </c>
      <c r="D1356" s="36">
        <v>6875</v>
      </c>
    </row>
    <row r="1357" spans="2:4" s="5" customFormat="1">
      <c r="B1357" s="21" t="s">
        <v>27</v>
      </c>
      <c r="C1357" s="35" t="s">
        <v>1103</v>
      </c>
      <c r="D1357" s="36">
        <v>6500</v>
      </c>
    </row>
    <row r="1358" spans="2:4" s="5" customFormat="1">
      <c r="B1358" s="21" t="s">
        <v>27</v>
      </c>
      <c r="C1358" s="35" t="s">
        <v>1132</v>
      </c>
      <c r="D1358" s="36">
        <v>3300</v>
      </c>
    </row>
    <row r="1359" spans="2:4" s="5" customFormat="1">
      <c r="B1359" s="21" t="s">
        <v>27</v>
      </c>
      <c r="C1359" s="35" t="s">
        <v>1132</v>
      </c>
      <c r="D1359" s="36">
        <v>11700</v>
      </c>
    </row>
    <row r="1360" spans="2:4" s="5" customFormat="1">
      <c r="B1360" s="21" t="s">
        <v>27</v>
      </c>
      <c r="C1360" s="35" t="s">
        <v>1132</v>
      </c>
      <c r="D1360" s="36">
        <v>3300</v>
      </c>
    </row>
    <row r="1361" spans="2:4" s="5" customFormat="1">
      <c r="B1361" s="21" t="s">
        <v>27</v>
      </c>
      <c r="C1361" s="35" t="s">
        <v>1133</v>
      </c>
      <c r="D1361" s="36">
        <v>2200</v>
      </c>
    </row>
    <row r="1362" spans="2:4" s="5" customFormat="1">
      <c r="B1362" s="21" t="s">
        <v>27</v>
      </c>
      <c r="C1362" s="35" t="s">
        <v>1133</v>
      </c>
      <c r="D1362" s="36">
        <v>32360</v>
      </c>
    </row>
    <row r="1363" spans="2:4" s="5" customFormat="1">
      <c r="B1363" s="21" t="s">
        <v>27</v>
      </c>
      <c r="C1363" s="35" t="s">
        <v>1133</v>
      </c>
      <c r="D1363" s="36">
        <v>2200</v>
      </c>
    </row>
    <row r="1364" spans="2:4" s="5" customFormat="1">
      <c r="B1364" s="21" t="s">
        <v>27</v>
      </c>
      <c r="C1364" s="35" t="s">
        <v>1134</v>
      </c>
      <c r="D1364" s="36">
        <v>1650</v>
      </c>
    </row>
    <row r="1365" spans="2:4" s="5" customFormat="1">
      <c r="B1365" s="21" t="s">
        <v>27</v>
      </c>
      <c r="C1365" s="35" t="s">
        <v>1113</v>
      </c>
      <c r="D1365" s="36">
        <v>7400</v>
      </c>
    </row>
    <row r="1366" spans="2:4" s="5" customFormat="1">
      <c r="B1366" s="21" t="s">
        <v>27</v>
      </c>
      <c r="C1366" s="35" t="s">
        <v>1135</v>
      </c>
      <c r="D1366" s="36">
        <v>2200</v>
      </c>
    </row>
    <row r="1367" spans="2:4" s="5" customFormat="1">
      <c r="B1367" s="21" t="s">
        <v>27</v>
      </c>
      <c r="C1367" s="35" t="s">
        <v>1135</v>
      </c>
      <c r="D1367" s="36">
        <v>36000</v>
      </c>
    </row>
    <row r="1368" spans="2:4" s="5" customFormat="1">
      <c r="B1368" s="21" t="s">
        <v>27</v>
      </c>
      <c r="C1368" s="35" t="s">
        <v>1136</v>
      </c>
      <c r="D1368" s="36">
        <v>15320</v>
      </c>
    </row>
    <row r="1369" spans="2:4" s="5" customFormat="1">
      <c r="B1369" s="21" t="s">
        <v>27</v>
      </c>
      <c r="C1369" s="35" t="s">
        <v>1137</v>
      </c>
      <c r="D1369" s="36">
        <v>22400</v>
      </c>
    </row>
    <row r="1370" spans="2:4" s="5" customFormat="1">
      <c r="B1370" s="21" t="s">
        <v>27</v>
      </c>
      <c r="C1370" s="35" t="s">
        <v>1137</v>
      </c>
      <c r="D1370" s="36">
        <v>2200</v>
      </c>
    </row>
    <row r="1371" spans="2:4" s="5" customFormat="1">
      <c r="B1371" s="21" t="s">
        <v>27</v>
      </c>
      <c r="C1371" s="35" t="s">
        <v>1137</v>
      </c>
      <c r="D1371" s="36">
        <v>2200</v>
      </c>
    </row>
    <row r="1372" spans="2:4" s="5" customFormat="1">
      <c r="B1372" s="21" t="s">
        <v>27</v>
      </c>
      <c r="C1372" s="35" t="s">
        <v>1137</v>
      </c>
      <c r="D1372" s="36">
        <v>9800</v>
      </c>
    </row>
    <row r="1373" spans="2:4" s="5" customFormat="1">
      <c r="B1373" s="21" t="s">
        <v>27</v>
      </c>
      <c r="C1373" s="35" t="s">
        <v>1104</v>
      </c>
      <c r="D1373" s="36">
        <v>46985</v>
      </c>
    </row>
    <row r="1374" spans="2:4" s="5" customFormat="1">
      <c r="B1374" s="21" t="s">
        <v>27</v>
      </c>
      <c r="C1374" s="35" t="s">
        <v>1123</v>
      </c>
      <c r="D1374" s="36">
        <v>11250</v>
      </c>
    </row>
    <row r="1375" spans="2:4" s="5" customFormat="1">
      <c r="B1375" s="21" t="s">
        <v>27</v>
      </c>
      <c r="C1375" s="35" t="s">
        <v>1103</v>
      </c>
      <c r="D1375" s="36">
        <v>41440</v>
      </c>
    </row>
    <row r="1376" spans="2:4" s="5" customFormat="1">
      <c r="B1376" s="21" t="s">
        <v>27</v>
      </c>
      <c r="C1376" s="35" t="s">
        <v>969</v>
      </c>
      <c r="D1376" s="36">
        <v>23425</v>
      </c>
    </row>
    <row r="1377" spans="2:4" s="5" customFormat="1">
      <c r="B1377" s="21" t="s">
        <v>27</v>
      </c>
      <c r="C1377" s="35" t="s">
        <v>1137</v>
      </c>
      <c r="D1377" s="36">
        <v>8679</v>
      </c>
    </row>
    <row r="1378" spans="2:4" s="5" customFormat="1">
      <c r="B1378" s="21" t="s">
        <v>27</v>
      </c>
      <c r="C1378" s="35" t="s">
        <v>1138</v>
      </c>
      <c r="D1378" s="36">
        <v>8478</v>
      </c>
    </row>
    <row r="1379" spans="2:4" s="5" customFormat="1">
      <c r="B1379" s="21" t="s">
        <v>27</v>
      </c>
      <c r="C1379" s="35" t="s">
        <v>1139</v>
      </c>
      <c r="D1379" s="36">
        <v>3300</v>
      </c>
    </row>
    <row r="1380" spans="2:4" s="5" customFormat="1">
      <c r="B1380" s="21" t="s">
        <v>27</v>
      </c>
      <c r="C1380" s="35" t="s">
        <v>1113</v>
      </c>
      <c r="D1380" s="36">
        <v>15650</v>
      </c>
    </row>
    <row r="1381" spans="2:4" s="5" customFormat="1">
      <c r="B1381" s="21" t="s">
        <v>27</v>
      </c>
      <c r="C1381" s="35" t="s">
        <v>1140</v>
      </c>
      <c r="D1381" s="36">
        <v>6475</v>
      </c>
    </row>
    <row r="1382" spans="2:4" s="5" customFormat="1">
      <c r="B1382" s="21" t="s">
        <v>27</v>
      </c>
      <c r="C1382" s="35" t="s">
        <v>1140</v>
      </c>
      <c r="D1382" s="36">
        <v>3300</v>
      </c>
    </row>
    <row r="1383" spans="2:4" s="5" customFormat="1">
      <c r="B1383" s="21" t="s">
        <v>27</v>
      </c>
      <c r="C1383" s="35" t="s">
        <v>1141</v>
      </c>
      <c r="D1383" s="36">
        <v>3300</v>
      </c>
    </row>
    <row r="1384" spans="2:4" s="5" customFormat="1">
      <c r="B1384" s="21" t="s">
        <v>27</v>
      </c>
      <c r="C1384" s="35" t="s">
        <v>1141</v>
      </c>
      <c r="D1384" s="36">
        <v>3300</v>
      </c>
    </row>
    <row r="1385" spans="2:4" s="5" customFormat="1">
      <c r="B1385" s="21" t="s">
        <v>27</v>
      </c>
      <c r="C1385" s="35" t="s">
        <v>1142</v>
      </c>
      <c r="D1385" s="36">
        <v>3300</v>
      </c>
    </row>
    <row r="1386" spans="2:4" s="5" customFormat="1">
      <c r="B1386" s="21" t="s">
        <v>27</v>
      </c>
      <c r="C1386" s="35" t="s">
        <v>1142</v>
      </c>
      <c r="D1386" s="36">
        <v>9525</v>
      </c>
    </row>
    <row r="1387" spans="2:4" s="5" customFormat="1">
      <c r="B1387" s="21" t="s">
        <v>27</v>
      </c>
      <c r="C1387" s="35" t="s">
        <v>1142</v>
      </c>
      <c r="D1387" s="36">
        <v>3300</v>
      </c>
    </row>
    <row r="1388" spans="2:4" s="5" customFormat="1">
      <c r="B1388" s="21" t="s">
        <v>27</v>
      </c>
      <c r="C1388" s="35" t="s">
        <v>1143</v>
      </c>
      <c r="D1388" s="36">
        <v>3300</v>
      </c>
    </row>
    <row r="1389" spans="2:4" s="5" customFormat="1">
      <c r="B1389" s="21" t="s">
        <v>27</v>
      </c>
      <c r="C1389" s="35" t="s">
        <v>1143</v>
      </c>
      <c r="D1389" s="36">
        <v>5650</v>
      </c>
    </row>
    <row r="1390" spans="2:4" s="5" customFormat="1">
      <c r="B1390" s="21" t="s">
        <v>27</v>
      </c>
      <c r="C1390" s="35" t="s">
        <v>1143</v>
      </c>
      <c r="D1390" s="36">
        <v>3300</v>
      </c>
    </row>
    <row r="1391" spans="2:4" s="5" customFormat="1">
      <c r="B1391" s="21" t="s">
        <v>27</v>
      </c>
      <c r="C1391" s="35" t="s">
        <v>1144</v>
      </c>
      <c r="D1391" s="36">
        <v>3300</v>
      </c>
    </row>
    <row r="1392" spans="2:4" s="5" customFormat="1">
      <c r="B1392" s="21" t="s">
        <v>27</v>
      </c>
      <c r="C1392" s="35" t="s">
        <v>1144</v>
      </c>
      <c r="D1392" s="36">
        <v>5750</v>
      </c>
    </row>
    <row r="1393" spans="2:4" s="5" customFormat="1">
      <c r="B1393" s="21" t="s">
        <v>27</v>
      </c>
      <c r="C1393" s="35" t="s">
        <v>1144</v>
      </c>
      <c r="D1393" s="36">
        <v>3300</v>
      </c>
    </row>
    <row r="1394" spans="2:4" s="5" customFormat="1">
      <c r="B1394" s="21" t="s">
        <v>27</v>
      </c>
      <c r="C1394" s="35" t="s">
        <v>1145</v>
      </c>
      <c r="D1394" s="36">
        <v>3300</v>
      </c>
    </row>
    <row r="1395" spans="2:4" s="5" customFormat="1">
      <c r="B1395" s="21" t="s">
        <v>27</v>
      </c>
      <c r="C1395" s="35" t="s">
        <v>1145</v>
      </c>
      <c r="D1395" s="36">
        <v>7900</v>
      </c>
    </row>
    <row r="1396" spans="2:4" s="5" customFormat="1">
      <c r="B1396" s="21" t="s">
        <v>27</v>
      </c>
      <c r="C1396" s="35" t="s">
        <v>1145</v>
      </c>
      <c r="D1396" s="36">
        <v>3300</v>
      </c>
    </row>
    <row r="1397" spans="2:4" s="5" customFormat="1">
      <c r="B1397" s="21" t="s">
        <v>27</v>
      </c>
      <c r="C1397" s="35" t="s">
        <v>1146</v>
      </c>
      <c r="D1397" s="36">
        <v>3300</v>
      </c>
    </row>
    <row r="1398" spans="2:4" s="5" customFormat="1">
      <c r="B1398" s="21" t="s">
        <v>27</v>
      </c>
      <c r="C1398" s="35" t="s">
        <v>1146</v>
      </c>
      <c r="D1398" s="36">
        <v>5175</v>
      </c>
    </row>
    <row r="1399" spans="2:4" s="5" customFormat="1">
      <c r="B1399" s="21" t="s">
        <v>27</v>
      </c>
      <c r="C1399" s="35" t="s">
        <v>1146</v>
      </c>
      <c r="D1399" s="36">
        <v>3300</v>
      </c>
    </row>
    <row r="1400" spans="2:4" s="5" customFormat="1">
      <c r="B1400" s="21" t="s">
        <v>27</v>
      </c>
      <c r="C1400" s="35" t="s">
        <v>1113</v>
      </c>
      <c r="D1400" s="36">
        <v>650</v>
      </c>
    </row>
    <row r="1401" spans="2:4" s="5" customFormat="1">
      <c r="B1401" s="21" t="s">
        <v>27</v>
      </c>
      <c r="C1401" s="35" t="s">
        <v>1113</v>
      </c>
      <c r="D1401" s="36">
        <v>13625</v>
      </c>
    </row>
    <row r="1402" spans="2:4" s="5" customFormat="1">
      <c r="B1402" s="21" t="s">
        <v>27</v>
      </c>
      <c r="C1402" s="35" t="s">
        <v>1113</v>
      </c>
      <c r="D1402" s="36">
        <v>650</v>
      </c>
    </row>
    <row r="1403" spans="2:4" s="5" customFormat="1">
      <c r="B1403" s="21" t="s">
        <v>27</v>
      </c>
      <c r="C1403" s="35" t="s">
        <v>1147</v>
      </c>
      <c r="D1403" s="36">
        <v>6150</v>
      </c>
    </row>
    <row r="1404" spans="2:4" s="5" customFormat="1">
      <c r="B1404" s="21" t="s">
        <v>27</v>
      </c>
      <c r="C1404" s="35" t="s">
        <v>1148</v>
      </c>
      <c r="D1404" s="36">
        <v>4834.78</v>
      </c>
    </row>
    <row r="1405" spans="2:4" s="5" customFormat="1">
      <c r="B1405" s="21" t="s">
        <v>27</v>
      </c>
      <c r="C1405" s="35" t="s">
        <v>1149</v>
      </c>
      <c r="D1405" s="36">
        <v>2160</v>
      </c>
    </row>
    <row r="1406" spans="2:4" s="5" customFormat="1">
      <c r="B1406" s="21" t="s">
        <v>27</v>
      </c>
      <c r="C1406" s="35" t="s">
        <v>1150</v>
      </c>
      <c r="D1406" s="36">
        <v>3200</v>
      </c>
    </row>
    <row r="1407" spans="2:4" s="5" customFormat="1">
      <c r="B1407" s="21" t="s">
        <v>27</v>
      </c>
      <c r="C1407" s="35" t="s">
        <v>1151</v>
      </c>
      <c r="D1407" s="36">
        <v>47320</v>
      </c>
    </row>
    <row r="1408" spans="2:4" s="5" customFormat="1">
      <c r="B1408" s="21" t="s">
        <v>27</v>
      </c>
      <c r="C1408" s="35" t="s">
        <v>1152</v>
      </c>
      <c r="D1408" s="36">
        <v>5000</v>
      </c>
    </row>
    <row r="1409" spans="2:4" s="5" customFormat="1">
      <c r="B1409" s="21" t="s">
        <v>27</v>
      </c>
      <c r="C1409" s="35" t="s">
        <v>1152</v>
      </c>
      <c r="D1409" s="36">
        <v>5000</v>
      </c>
    </row>
    <row r="1410" spans="2:4" s="5" customFormat="1">
      <c r="B1410" s="21" t="s">
        <v>27</v>
      </c>
      <c r="C1410" s="35" t="s">
        <v>1153</v>
      </c>
      <c r="D1410" s="36">
        <v>5000</v>
      </c>
    </row>
    <row r="1411" spans="2:4" s="5" customFormat="1">
      <c r="B1411" s="21" t="s">
        <v>27</v>
      </c>
      <c r="C1411" s="35" t="s">
        <v>1153</v>
      </c>
      <c r="D1411" s="36">
        <v>9845</v>
      </c>
    </row>
    <row r="1412" spans="2:4" s="5" customFormat="1">
      <c r="B1412" s="21" t="s">
        <v>27</v>
      </c>
      <c r="C1412" s="35" t="s">
        <v>1028</v>
      </c>
      <c r="D1412" s="36">
        <v>3350</v>
      </c>
    </row>
    <row r="1413" spans="2:4" s="5" customFormat="1">
      <c r="B1413" s="21" t="s">
        <v>27</v>
      </c>
      <c r="C1413" s="35" t="s">
        <v>1154</v>
      </c>
      <c r="D1413" s="36">
        <v>17799</v>
      </c>
    </row>
    <row r="1414" spans="2:4" s="5" customFormat="1">
      <c r="B1414" s="21" t="s">
        <v>27</v>
      </c>
      <c r="C1414" s="35" t="s">
        <v>1155</v>
      </c>
      <c r="D1414" s="36">
        <v>10678</v>
      </c>
    </row>
    <row r="1415" spans="2:4" s="5" customFormat="1">
      <c r="B1415" s="21" t="s">
        <v>27</v>
      </c>
      <c r="C1415" s="35" t="s">
        <v>1156</v>
      </c>
      <c r="D1415" s="36">
        <v>5000</v>
      </c>
    </row>
    <row r="1416" spans="2:4" s="5" customFormat="1">
      <c r="B1416" s="21" t="s">
        <v>27</v>
      </c>
      <c r="C1416" s="35" t="s">
        <v>969</v>
      </c>
      <c r="D1416" s="36">
        <v>6328</v>
      </c>
    </row>
    <row r="1417" spans="2:4" s="5" customFormat="1">
      <c r="B1417" s="21" t="s">
        <v>27</v>
      </c>
      <c r="C1417" s="35" t="s">
        <v>1157</v>
      </c>
      <c r="D1417" s="36">
        <v>5000</v>
      </c>
    </row>
    <row r="1418" spans="2:4" s="5" customFormat="1">
      <c r="B1418" s="21" t="s">
        <v>27</v>
      </c>
      <c r="C1418" s="35" t="s">
        <v>1158</v>
      </c>
      <c r="D1418" s="36">
        <v>5000</v>
      </c>
    </row>
    <row r="1419" spans="2:4" s="5" customFormat="1">
      <c r="B1419" s="21" t="s">
        <v>27</v>
      </c>
      <c r="C1419" s="35" t="s">
        <v>1159</v>
      </c>
      <c r="D1419" s="36">
        <v>5000</v>
      </c>
    </row>
    <row r="1420" spans="2:4" s="5" customFormat="1">
      <c r="B1420" s="21" t="s">
        <v>27</v>
      </c>
      <c r="C1420" s="35" t="s">
        <v>1160</v>
      </c>
      <c r="D1420" s="36">
        <v>5000</v>
      </c>
    </row>
    <row r="1421" spans="2:4" s="5" customFormat="1">
      <c r="B1421" s="21" t="s">
        <v>27</v>
      </c>
      <c r="C1421" s="35" t="s">
        <v>1161</v>
      </c>
      <c r="D1421" s="36">
        <v>2661</v>
      </c>
    </row>
    <row r="1422" spans="2:4" s="5" customFormat="1">
      <c r="B1422" s="21" t="s">
        <v>27</v>
      </c>
      <c r="C1422" s="35" t="s">
        <v>1162</v>
      </c>
      <c r="D1422" s="36">
        <v>5000</v>
      </c>
    </row>
    <row r="1423" spans="2:4" s="5" customFormat="1">
      <c r="B1423" s="21" t="s">
        <v>27</v>
      </c>
      <c r="C1423" s="35" t="s">
        <v>1042</v>
      </c>
      <c r="D1423" s="36">
        <v>7082.5</v>
      </c>
    </row>
    <row r="1424" spans="2:4" s="5" customFormat="1">
      <c r="B1424" s="21" t="s">
        <v>27</v>
      </c>
      <c r="C1424" s="35" t="s">
        <v>1110</v>
      </c>
      <c r="D1424" s="36">
        <v>10395</v>
      </c>
    </row>
    <row r="1425" spans="2:4" s="5" customFormat="1">
      <c r="B1425" s="21" t="s">
        <v>27</v>
      </c>
      <c r="C1425" s="35" t="s">
        <v>1163</v>
      </c>
      <c r="D1425" s="36">
        <v>5000</v>
      </c>
    </row>
    <row r="1426" spans="2:4" s="5" customFormat="1">
      <c r="B1426" s="21" t="s">
        <v>27</v>
      </c>
      <c r="C1426" s="35" t="s">
        <v>1163</v>
      </c>
      <c r="D1426" s="36">
        <v>14839</v>
      </c>
    </row>
    <row r="1427" spans="2:4" s="5" customFormat="1">
      <c r="B1427" s="21" t="s">
        <v>27</v>
      </c>
      <c r="C1427" s="35" t="s">
        <v>1163</v>
      </c>
      <c r="D1427" s="36">
        <v>5000</v>
      </c>
    </row>
    <row r="1428" spans="2:4" s="5" customFormat="1">
      <c r="B1428" s="21" t="s">
        <v>27</v>
      </c>
      <c r="C1428" s="35" t="s">
        <v>1157</v>
      </c>
      <c r="D1428" s="36">
        <v>9657</v>
      </c>
    </row>
    <row r="1429" spans="2:4" s="5" customFormat="1">
      <c r="B1429" s="21" t="s">
        <v>27</v>
      </c>
      <c r="C1429" s="35" t="s">
        <v>1164</v>
      </c>
      <c r="D1429" s="36">
        <v>5000</v>
      </c>
    </row>
    <row r="1430" spans="2:4" s="5" customFormat="1">
      <c r="B1430" s="21" t="s">
        <v>27</v>
      </c>
      <c r="C1430" s="35" t="s">
        <v>1165</v>
      </c>
      <c r="D1430" s="36">
        <v>1650</v>
      </c>
    </row>
    <row r="1431" spans="2:4" s="5" customFormat="1">
      <c r="B1431" s="21" t="s">
        <v>27</v>
      </c>
      <c r="C1431" s="35" t="s">
        <v>1165</v>
      </c>
      <c r="D1431" s="36">
        <v>2450</v>
      </c>
    </row>
    <row r="1432" spans="2:4" s="5" customFormat="1">
      <c r="B1432" s="21" t="s">
        <v>27</v>
      </c>
      <c r="C1432" s="35" t="s">
        <v>1165</v>
      </c>
      <c r="D1432" s="36">
        <v>1650</v>
      </c>
    </row>
    <row r="1433" spans="2:4" s="5" customFormat="1">
      <c r="B1433" s="21" t="s">
        <v>27</v>
      </c>
      <c r="C1433" s="35" t="s">
        <v>1121</v>
      </c>
      <c r="D1433" s="36">
        <v>3300</v>
      </c>
    </row>
    <row r="1434" spans="2:4" s="5" customFormat="1">
      <c r="B1434" s="21" t="s">
        <v>27</v>
      </c>
      <c r="C1434" s="35" t="s">
        <v>1121</v>
      </c>
      <c r="D1434" s="36">
        <v>7400</v>
      </c>
    </row>
    <row r="1435" spans="2:4" s="5" customFormat="1">
      <c r="B1435" s="21" t="s">
        <v>27</v>
      </c>
      <c r="C1435" s="35" t="s">
        <v>1121</v>
      </c>
      <c r="D1435" s="36">
        <v>3300</v>
      </c>
    </row>
    <row r="1436" spans="2:4" s="5" customFormat="1">
      <c r="B1436" s="21" t="s">
        <v>27</v>
      </c>
      <c r="C1436" s="35" t="s">
        <v>1166</v>
      </c>
      <c r="D1436" s="36">
        <v>3300</v>
      </c>
    </row>
    <row r="1437" spans="2:4" s="5" customFormat="1">
      <c r="B1437" s="21" t="s">
        <v>27</v>
      </c>
      <c r="C1437" s="35" t="s">
        <v>1166</v>
      </c>
      <c r="D1437" s="36">
        <v>10500</v>
      </c>
    </row>
    <row r="1438" spans="2:4" s="5" customFormat="1">
      <c r="B1438" s="21" t="s">
        <v>27</v>
      </c>
      <c r="C1438" s="35" t="s">
        <v>1166</v>
      </c>
      <c r="D1438" s="36">
        <v>3300</v>
      </c>
    </row>
    <row r="1439" spans="2:4" s="5" customFormat="1">
      <c r="B1439" s="21" t="s">
        <v>27</v>
      </c>
      <c r="C1439" s="35" t="s">
        <v>1166</v>
      </c>
      <c r="D1439" s="36">
        <v>3300</v>
      </c>
    </row>
    <row r="1440" spans="2:4" s="5" customFormat="1">
      <c r="B1440" s="21" t="s">
        <v>27</v>
      </c>
      <c r="C1440" s="35" t="s">
        <v>1166</v>
      </c>
      <c r="D1440" s="36">
        <v>10250</v>
      </c>
    </row>
    <row r="1441" spans="2:4" s="5" customFormat="1">
      <c r="B1441" s="21" t="s">
        <v>27</v>
      </c>
      <c r="C1441" s="35" t="s">
        <v>1166</v>
      </c>
      <c r="D1441" s="36">
        <v>3300</v>
      </c>
    </row>
    <row r="1442" spans="2:4" s="5" customFormat="1">
      <c r="B1442" s="21" t="s">
        <v>27</v>
      </c>
      <c r="C1442" s="35" t="s">
        <v>1167</v>
      </c>
      <c r="D1442" s="36">
        <v>3300</v>
      </c>
    </row>
    <row r="1443" spans="2:4" s="5" customFormat="1">
      <c r="B1443" s="21" t="s">
        <v>27</v>
      </c>
      <c r="C1443" s="35" t="s">
        <v>1167</v>
      </c>
      <c r="D1443" s="36">
        <v>7525</v>
      </c>
    </row>
    <row r="1444" spans="2:4" s="5" customFormat="1">
      <c r="B1444" s="21" t="s">
        <v>27</v>
      </c>
      <c r="C1444" s="35" t="s">
        <v>1167</v>
      </c>
      <c r="D1444" s="36">
        <v>3300</v>
      </c>
    </row>
    <row r="1445" spans="2:4" s="5" customFormat="1">
      <c r="B1445" s="21" t="s">
        <v>27</v>
      </c>
      <c r="C1445" s="35" t="s">
        <v>1168</v>
      </c>
      <c r="D1445" s="36">
        <v>3300</v>
      </c>
    </row>
    <row r="1446" spans="2:4" s="5" customFormat="1">
      <c r="B1446" s="21" t="s">
        <v>27</v>
      </c>
      <c r="C1446" s="35" t="s">
        <v>1168</v>
      </c>
      <c r="D1446" s="36">
        <v>11400</v>
      </c>
    </row>
    <row r="1447" spans="2:4" s="5" customFormat="1">
      <c r="B1447" s="21" t="s">
        <v>27</v>
      </c>
      <c r="C1447" s="35" t="s">
        <v>1168</v>
      </c>
      <c r="D1447" s="36">
        <v>3300</v>
      </c>
    </row>
    <row r="1448" spans="2:4" s="5" customFormat="1">
      <c r="B1448" s="21" t="s">
        <v>27</v>
      </c>
      <c r="C1448" s="35" t="s">
        <v>1136</v>
      </c>
      <c r="D1448" s="36">
        <v>1600</v>
      </c>
    </row>
    <row r="1449" spans="2:4" s="5" customFormat="1">
      <c r="B1449" s="21" t="s">
        <v>27</v>
      </c>
      <c r="C1449" s="35" t="s">
        <v>1169</v>
      </c>
      <c r="D1449" s="36">
        <v>1600</v>
      </c>
    </row>
    <row r="1450" spans="2:4" s="5" customFormat="1">
      <c r="B1450" s="21" t="s">
        <v>27</v>
      </c>
      <c r="C1450" s="35" t="s">
        <v>1034</v>
      </c>
      <c r="D1450" s="36">
        <v>1250</v>
      </c>
    </row>
    <row r="1451" spans="2:4" s="5" customFormat="1">
      <c r="B1451" s="21" t="s">
        <v>27</v>
      </c>
      <c r="C1451" s="35" t="s">
        <v>1170</v>
      </c>
      <c r="D1451" s="36">
        <v>6880</v>
      </c>
    </row>
    <row r="1452" spans="2:4" s="5" customFormat="1">
      <c r="B1452" s="21" t="s">
        <v>27</v>
      </c>
      <c r="C1452" s="35" t="s">
        <v>1171</v>
      </c>
      <c r="D1452" s="36">
        <v>1980</v>
      </c>
    </row>
    <row r="1453" spans="2:4" s="5" customFormat="1">
      <c r="B1453" s="21" t="s">
        <v>27</v>
      </c>
      <c r="C1453" s="35" t="s">
        <v>1172</v>
      </c>
      <c r="D1453" s="36">
        <v>1550</v>
      </c>
    </row>
    <row r="1454" spans="2:4" s="5" customFormat="1">
      <c r="B1454" s="21" t="s">
        <v>27</v>
      </c>
      <c r="C1454" s="35" t="s">
        <v>1173</v>
      </c>
      <c r="D1454" s="36">
        <v>1600</v>
      </c>
    </row>
    <row r="1455" spans="2:4" s="5" customFormat="1">
      <c r="B1455" s="21" t="s">
        <v>27</v>
      </c>
      <c r="C1455" s="35" t="s">
        <v>1174</v>
      </c>
      <c r="D1455" s="36">
        <v>1550</v>
      </c>
    </row>
    <row r="1456" spans="2:4" s="5" customFormat="1">
      <c r="B1456" s="21" t="s">
        <v>27</v>
      </c>
      <c r="C1456" s="35" t="s">
        <v>1175</v>
      </c>
      <c r="D1456" s="36">
        <v>2200</v>
      </c>
    </row>
    <row r="1457" spans="2:4" s="5" customFormat="1">
      <c r="B1457" s="21" t="s">
        <v>27</v>
      </c>
      <c r="C1457" s="35" t="s">
        <v>1175</v>
      </c>
      <c r="D1457" s="36">
        <v>6200</v>
      </c>
    </row>
    <row r="1458" spans="2:4" s="5" customFormat="1">
      <c r="B1458" s="21" t="s">
        <v>27</v>
      </c>
      <c r="C1458" s="35" t="s">
        <v>1175</v>
      </c>
      <c r="D1458" s="36">
        <v>2200</v>
      </c>
    </row>
    <row r="1459" spans="2:4" s="5" customFormat="1">
      <c r="B1459" s="21" t="s">
        <v>27</v>
      </c>
      <c r="C1459" s="35" t="s">
        <v>1176</v>
      </c>
      <c r="D1459" s="36">
        <v>2200</v>
      </c>
    </row>
    <row r="1460" spans="2:4" s="5" customFormat="1">
      <c r="B1460" s="21" t="s">
        <v>27</v>
      </c>
      <c r="C1460" s="35" t="s">
        <v>1176</v>
      </c>
      <c r="D1460" s="36">
        <v>21180</v>
      </c>
    </row>
    <row r="1461" spans="2:4" s="5" customFormat="1">
      <c r="B1461" s="21" t="s">
        <v>27</v>
      </c>
      <c r="C1461" s="35" t="s">
        <v>1176</v>
      </c>
      <c r="D1461" s="36">
        <v>2200</v>
      </c>
    </row>
    <row r="1462" spans="2:4" s="5" customFormat="1">
      <c r="B1462" s="21" t="s">
        <v>27</v>
      </c>
      <c r="C1462" s="35" t="s">
        <v>1177</v>
      </c>
      <c r="D1462" s="36">
        <v>1200</v>
      </c>
    </row>
    <row r="1463" spans="2:4" s="5" customFormat="1">
      <c r="B1463" s="21" t="s">
        <v>27</v>
      </c>
      <c r="C1463" s="35" t="s">
        <v>1177</v>
      </c>
      <c r="D1463" s="36">
        <v>2400</v>
      </c>
    </row>
    <row r="1464" spans="2:4" s="5" customFormat="1">
      <c r="B1464" s="21" t="s">
        <v>27</v>
      </c>
      <c r="C1464" s="35" t="s">
        <v>1178</v>
      </c>
      <c r="D1464" s="36">
        <v>3300</v>
      </c>
    </row>
    <row r="1465" spans="2:4" s="5" customFormat="1">
      <c r="B1465" s="21" t="s">
        <v>27</v>
      </c>
      <c r="C1465" s="35" t="s">
        <v>1178</v>
      </c>
      <c r="D1465" s="36">
        <v>18375</v>
      </c>
    </row>
    <row r="1466" spans="2:4" s="5" customFormat="1">
      <c r="B1466" s="21" t="s">
        <v>27</v>
      </c>
      <c r="C1466" s="35" t="s">
        <v>1178</v>
      </c>
      <c r="D1466" s="36">
        <v>3300</v>
      </c>
    </row>
    <row r="1467" spans="2:4" s="5" customFormat="1">
      <c r="B1467" s="21" t="s">
        <v>27</v>
      </c>
      <c r="C1467" s="35" t="s">
        <v>1179</v>
      </c>
      <c r="D1467" s="36">
        <v>3300</v>
      </c>
    </row>
    <row r="1468" spans="2:4" s="5" customFormat="1">
      <c r="B1468" s="21" t="s">
        <v>27</v>
      </c>
      <c r="C1468" s="35" t="s">
        <v>1179</v>
      </c>
      <c r="D1468" s="36">
        <v>12575</v>
      </c>
    </row>
    <row r="1469" spans="2:4" s="5" customFormat="1">
      <c r="B1469" s="21" t="s">
        <v>27</v>
      </c>
      <c r="C1469" s="35" t="s">
        <v>1179</v>
      </c>
      <c r="D1469" s="36">
        <v>3300</v>
      </c>
    </row>
    <row r="1470" spans="2:4" s="5" customFormat="1">
      <c r="B1470" s="21" t="s">
        <v>27</v>
      </c>
      <c r="C1470" s="35" t="s">
        <v>1110</v>
      </c>
      <c r="D1470" s="36">
        <v>47597</v>
      </c>
    </row>
    <row r="1471" spans="2:4" s="5" customFormat="1">
      <c r="B1471" s="21" t="s">
        <v>27</v>
      </c>
      <c r="C1471" s="35" t="s">
        <v>1180</v>
      </c>
      <c r="D1471" s="36">
        <v>34445</v>
      </c>
    </row>
    <row r="1472" spans="2:4" s="5" customFormat="1">
      <c r="B1472" s="21" t="s">
        <v>27</v>
      </c>
      <c r="C1472" s="35" t="s">
        <v>1161</v>
      </c>
      <c r="D1472" s="36">
        <v>52740</v>
      </c>
    </row>
    <row r="1473" spans="2:4" s="5" customFormat="1">
      <c r="B1473" s="21" t="s">
        <v>27</v>
      </c>
      <c r="C1473" s="35" t="s">
        <v>1161</v>
      </c>
      <c r="D1473" s="36">
        <v>1200</v>
      </c>
    </row>
    <row r="1474" spans="2:4" s="5" customFormat="1">
      <c r="B1474" s="21" t="s">
        <v>27</v>
      </c>
      <c r="C1474" s="35" t="s">
        <v>1181</v>
      </c>
      <c r="D1474" s="36">
        <v>6600</v>
      </c>
    </row>
    <row r="1475" spans="2:4" s="5" customFormat="1">
      <c r="B1475" s="21" t="s">
        <v>27</v>
      </c>
      <c r="C1475" s="35" t="s">
        <v>1118</v>
      </c>
      <c r="D1475" s="36">
        <v>1630</v>
      </c>
    </row>
    <row r="1476" spans="2:4" s="5" customFormat="1">
      <c r="B1476" s="21" t="s">
        <v>27</v>
      </c>
      <c r="C1476" s="35" t="s">
        <v>1182</v>
      </c>
      <c r="D1476" s="36">
        <v>1600</v>
      </c>
    </row>
    <row r="1477" spans="2:4" s="5" customFormat="1">
      <c r="B1477" s="21" t="s">
        <v>27</v>
      </c>
      <c r="C1477" s="35" t="s">
        <v>1183</v>
      </c>
      <c r="D1477" s="36">
        <v>1630</v>
      </c>
    </row>
    <row r="1478" spans="2:4" s="5" customFormat="1">
      <c r="B1478" s="21" t="s">
        <v>27</v>
      </c>
      <c r="C1478" s="35" t="s">
        <v>1184</v>
      </c>
      <c r="D1478" s="36">
        <v>2450</v>
      </c>
    </row>
    <row r="1479" spans="2:4" s="5" customFormat="1">
      <c r="B1479" s="21" t="s">
        <v>27</v>
      </c>
      <c r="C1479" s="35" t="s">
        <v>1185</v>
      </c>
      <c r="D1479" s="36">
        <v>1670</v>
      </c>
    </row>
    <row r="1480" spans="2:4" s="5" customFormat="1">
      <c r="B1480" s="21" t="s">
        <v>27</v>
      </c>
      <c r="C1480" s="35" t="s">
        <v>1186</v>
      </c>
      <c r="D1480" s="36">
        <v>17725</v>
      </c>
    </row>
    <row r="1481" spans="2:4" s="5" customFormat="1">
      <c r="B1481" s="21" t="s">
        <v>27</v>
      </c>
      <c r="C1481" s="35" t="s">
        <v>1186</v>
      </c>
      <c r="D1481" s="36">
        <v>5500</v>
      </c>
    </row>
    <row r="1482" spans="2:4" s="5" customFormat="1">
      <c r="B1482" s="21" t="s">
        <v>27</v>
      </c>
      <c r="C1482" s="35" t="s">
        <v>1187</v>
      </c>
      <c r="D1482" s="36">
        <v>3300</v>
      </c>
    </row>
    <row r="1483" spans="2:4" s="5" customFormat="1">
      <c r="B1483" s="21" t="s">
        <v>27</v>
      </c>
      <c r="C1483" s="35" t="s">
        <v>1187</v>
      </c>
      <c r="D1483" s="36">
        <v>11150</v>
      </c>
    </row>
    <row r="1484" spans="2:4" s="5" customFormat="1">
      <c r="B1484" s="21" t="s">
        <v>27</v>
      </c>
      <c r="C1484" s="35" t="s">
        <v>1187</v>
      </c>
      <c r="D1484" s="36">
        <v>3300</v>
      </c>
    </row>
    <row r="1485" spans="2:4" s="5" customFormat="1">
      <c r="B1485" s="21" t="s">
        <v>27</v>
      </c>
      <c r="C1485" s="35" t="s">
        <v>1188</v>
      </c>
      <c r="D1485" s="36">
        <v>3300</v>
      </c>
    </row>
    <row r="1486" spans="2:4" s="5" customFormat="1">
      <c r="B1486" s="21" t="s">
        <v>27</v>
      </c>
      <c r="C1486" s="35" t="s">
        <v>1188</v>
      </c>
      <c r="D1486" s="36">
        <v>10650</v>
      </c>
    </row>
    <row r="1487" spans="2:4" s="5" customFormat="1">
      <c r="B1487" s="21" t="s">
        <v>27</v>
      </c>
      <c r="C1487" s="35" t="s">
        <v>1188</v>
      </c>
      <c r="D1487" s="36">
        <v>3300</v>
      </c>
    </row>
    <row r="1488" spans="2:4" s="5" customFormat="1">
      <c r="B1488" s="21" t="s">
        <v>27</v>
      </c>
      <c r="C1488" s="35" t="s">
        <v>1189</v>
      </c>
      <c r="D1488" s="36">
        <v>3300</v>
      </c>
    </row>
    <row r="1489" spans="2:4" s="5" customFormat="1">
      <c r="B1489" s="21" t="s">
        <v>27</v>
      </c>
      <c r="C1489" s="35" t="s">
        <v>1189</v>
      </c>
      <c r="D1489" s="36">
        <v>11300</v>
      </c>
    </row>
    <row r="1490" spans="2:4" s="5" customFormat="1">
      <c r="B1490" s="21" t="s">
        <v>27</v>
      </c>
      <c r="C1490" s="35" t="s">
        <v>1190</v>
      </c>
      <c r="D1490" s="36">
        <v>2150</v>
      </c>
    </row>
    <row r="1491" spans="2:4" s="5" customFormat="1">
      <c r="B1491" s="21" t="s">
        <v>27</v>
      </c>
      <c r="C1491" s="35" t="s">
        <v>1190</v>
      </c>
      <c r="D1491" s="36">
        <v>4825</v>
      </c>
    </row>
    <row r="1492" spans="2:4" s="5" customFormat="1">
      <c r="B1492" s="21" t="s">
        <v>27</v>
      </c>
      <c r="C1492" s="35" t="s">
        <v>1189</v>
      </c>
      <c r="D1492" s="36">
        <v>3300</v>
      </c>
    </row>
    <row r="1493" spans="2:4" s="5" customFormat="1">
      <c r="B1493" s="21" t="s">
        <v>27</v>
      </c>
      <c r="C1493" s="35" t="s">
        <v>1190</v>
      </c>
      <c r="D1493" s="36">
        <v>2150</v>
      </c>
    </row>
    <row r="1494" spans="2:4" s="5" customFormat="1">
      <c r="B1494" s="21" t="s">
        <v>27</v>
      </c>
      <c r="C1494" s="35" t="s">
        <v>1191</v>
      </c>
      <c r="D1494" s="36">
        <v>9550</v>
      </c>
    </row>
    <row r="1495" spans="2:4" s="5" customFormat="1">
      <c r="B1495" s="21" t="s">
        <v>27</v>
      </c>
      <c r="C1495" s="35" t="s">
        <v>963</v>
      </c>
      <c r="D1495" s="36">
        <v>10690</v>
      </c>
    </row>
    <row r="1496" spans="2:4" s="5" customFormat="1">
      <c r="B1496" s="21" t="s">
        <v>27</v>
      </c>
      <c r="C1496" s="35" t="s">
        <v>1192</v>
      </c>
      <c r="D1496" s="36">
        <v>8528</v>
      </c>
    </row>
    <row r="1497" spans="2:4" s="5" customFormat="1">
      <c r="B1497" s="21" t="s">
        <v>27</v>
      </c>
      <c r="C1497" s="35" t="s">
        <v>1193</v>
      </c>
      <c r="D1497" s="36">
        <v>8528</v>
      </c>
    </row>
    <row r="1498" spans="2:4" s="5" customFormat="1">
      <c r="B1498" s="21" t="s">
        <v>27</v>
      </c>
      <c r="C1498" s="35" t="s">
        <v>1073</v>
      </c>
      <c r="D1498" s="36">
        <v>1250</v>
      </c>
    </row>
    <row r="1499" spans="2:4" s="5" customFormat="1">
      <c r="B1499" s="21" t="s">
        <v>27</v>
      </c>
      <c r="C1499" s="35" t="s">
        <v>1073</v>
      </c>
      <c r="D1499" s="36">
        <v>6410</v>
      </c>
    </row>
    <row r="1500" spans="2:4" s="5" customFormat="1">
      <c r="B1500" s="21" t="s">
        <v>27</v>
      </c>
      <c r="C1500" s="35" t="s">
        <v>1073</v>
      </c>
      <c r="D1500" s="36">
        <v>1250</v>
      </c>
    </row>
    <row r="1501" spans="2:4" s="5" customFormat="1">
      <c r="B1501" s="21" t="s">
        <v>27</v>
      </c>
      <c r="C1501" s="35" t="s">
        <v>1073</v>
      </c>
      <c r="D1501" s="36">
        <v>1250</v>
      </c>
    </row>
    <row r="1502" spans="2:4" s="5" customFormat="1">
      <c r="B1502" s="21" t="s">
        <v>27</v>
      </c>
      <c r="C1502" s="35" t="s">
        <v>1073</v>
      </c>
      <c r="D1502" s="36">
        <v>1250</v>
      </c>
    </row>
    <row r="1503" spans="2:4" s="5" customFormat="1">
      <c r="B1503" s="21" t="s">
        <v>27</v>
      </c>
      <c r="C1503" s="35" t="s">
        <v>1073</v>
      </c>
      <c r="D1503" s="36">
        <v>6410</v>
      </c>
    </row>
    <row r="1504" spans="2:4" s="5" customFormat="1">
      <c r="B1504" s="21" t="s">
        <v>27</v>
      </c>
      <c r="C1504" s="35" t="s">
        <v>1194</v>
      </c>
      <c r="D1504" s="36">
        <v>8210</v>
      </c>
    </row>
    <row r="1505" spans="2:4" s="5" customFormat="1">
      <c r="B1505" s="21" t="s">
        <v>27</v>
      </c>
      <c r="C1505" s="35" t="s">
        <v>1195</v>
      </c>
      <c r="D1505" s="36">
        <v>8528</v>
      </c>
    </row>
    <row r="1506" spans="2:4" s="5" customFormat="1">
      <c r="B1506" s="21" t="s">
        <v>27</v>
      </c>
      <c r="C1506" s="35" t="s">
        <v>1195</v>
      </c>
      <c r="D1506" s="36">
        <v>7695</v>
      </c>
    </row>
    <row r="1507" spans="2:4" s="5" customFormat="1">
      <c r="B1507" s="21" t="s">
        <v>27</v>
      </c>
      <c r="C1507" s="35" t="s">
        <v>1196</v>
      </c>
      <c r="D1507" s="36">
        <v>5000</v>
      </c>
    </row>
    <row r="1508" spans="2:4" s="5" customFormat="1">
      <c r="B1508" s="21" t="s">
        <v>27</v>
      </c>
      <c r="C1508" s="35" t="s">
        <v>1196</v>
      </c>
      <c r="D1508" s="36">
        <v>5000</v>
      </c>
    </row>
    <row r="1509" spans="2:4" s="5" customFormat="1">
      <c r="B1509" s="21" t="s">
        <v>27</v>
      </c>
      <c r="C1509" s="35" t="s">
        <v>1196</v>
      </c>
      <c r="D1509" s="36">
        <v>8184</v>
      </c>
    </row>
    <row r="1510" spans="2:4" s="5" customFormat="1">
      <c r="B1510" s="21" t="s">
        <v>27</v>
      </c>
      <c r="C1510" s="35" t="s">
        <v>1197</v>
      </c>
      <c r="D1510" s="36">
        <v>8434</v>
      </c>
    </row>
    <row r="1511" spans="2:4" s="5" customFormat="1">
      <c r="B1511" s="21" t="s">
        <v>27</v>
      </c>
      <c r="C1511" s="35" t="s">
        <v>1197</v>
      </c>
      <c r="D1511" s="36">
        <v>5000</v>
      </c>
    </row>
    <row r="1512" spans="2:4" s="5" customFormat="1">
      <c r="B1512" s="21" t="s">
        <v>27</v>
      </c>
      <c r="C1512" s="35" t="s">
        <v>1197</v>
      </c>
      <c r="D1512" s="36">
        <v>5000</v>
      </c>
    </row>
    <row r="1513" spans="2:4" s="5" customFormat="1">
      <c r="B1513" s="21" t="s">
        <v>27</v>
      </c>
      <c r="C1513" s="35" t="s">
        <v>1035</v>
      </c>
      <c r="D1513" s="36">
        <v>1730</v>
      </c>
    </row>
    <row r="1514" spans="2:4" s="5" customFormat="1">
      <c r="B1514" s="21" t="s">
        <v>27</v>
      </c>
      <c r="C1514" s="35" t="s">
        <v>1198</v>
      </c>
      <c r="D1514" s="36">
        <v>2200</v>
      </c>
    </row>
    <row r="1515" spans="2:4" s="5" customFormat="1">
      <c r="B1515" s="21" t="s">
        <v>27</v>
      </c>
      <c r="C1515" s="35" t="s">
        <v>1198</v>
      </c>
      <c r="D1515" s="36">
        <v>23800</v>
      </c>
    </row>
    <row r="1516" spans="2:4" s="5" customFormat="1">
      <c r="B1516" s="21" t="s">
        <v>27</v>
      </c>
      <c r="C1516" s="35" t="s">
        <v>1198</v>
      </c>
      <c r="D1516" s="36">
        <v>2200</v>
      </c>
    </row>
    <row r="1517" spans="2:4" s="5" customFormat="1">
      <c r="B1517" s="21" t="s">
        <v>27</v>
      </c>
      <c r="C1517" s="35" t="s">
        <v>1155</v>
      </c>
      <c r="D1517" s="36">
        <v>1960</v>
      </c>
    </row>
    <row r="1518" spans="2:4" s="5" customFormat="1">
      <c r="B1518" s="21" t="s">
        <v>27</v>
      </c>
      <c r="C1518" s="35" t="s">
        <v>1199</v>
      </c>
      <c r="D1518" s="36">
        <v>5000</v>
      </c>
    </row>
    <row r="1519" spans="2:4" s="5" customFormat="1">
      <c r="B1519" s="21" t="s">
        <v>27</v>
      </c>
      <c r="C1519" s="35" t="s">
        <v>1199</v>
      </c>
      <c r="D1519" s="36">
        <v>5000</v>
      </c>
    </row>
    <row r="1520" spans="2:4" s="5" customFormat="1">
      <c r="B1520" s="21" t="s">
        <v>27</v>
      </c>
      <c r="C1520" s="35" t="s">
        <v>1199</v>
      </c>
      <c r="D1520" s="36">
        <v>8325</v>
      </c>
    </row>
    <row r="1521" spans="2:4" s="5" customFormat="1">
      <c r="B1521" s="21" t="s">
        <v>27</v>
      </c>
      <c r="C1521" s="35" t="s">
        <v>1200</v>
      </c>
      <c r="D1521" s="36">
        <v>8478</v>
      </c>
    </row>
    <row r="1522" spans="2:4" s="5" customFormat="1">
      <c r="B1522" s="21" t="s">
        <v>27</v>
      </c>
      <c r="C1522" s="35" t="s">
        <v>1201</v>
      </c>
      <c r="D1522" s="36">
        <v>5000</v>
      </c>
    </row>
    <row r="1523" spans="2:4" s="5" customFormat="1">
      <c r="B1523" s="21" t="s">
        <v>27</v>
      </c>
      <c r="C1523" s="35" t="s">
        <v>1201</v>
      </c>
      <c r="D1523" s="36">
        <v>5000</v>
      </c>
    </row>
    <row r="1524" spans="2:4" s="5" customFormat="1">
      <c r="B1524" s="21" t="s">
        <v>27</v>
      </c>
      <c r="C1524" s="35" t="s">
        <v>1201</v>
      </c>
      <c r="D1524" s="36">
        <v>19928</v>
      </c>
    </row>
    <row r="1525" spans="2:4" s="5" customFormat="1">
      <c r="B1525" s="21" t="s">
        <v>27</v>
      </c>
      <c r="C1525" s="35" t="s">
        <v>1202</v>
      </c>
      <c r="D1525" s="36">
        <v>2100</v>
      </c>
    </row>
    <row r="1526" spans="2:4" s="5" customFormat="1">
      <c r="B1526" s="21" t="s">
        <v>27</v>
      </c>
      <c r="C1526" s="35" t="s">
        <v>1203</v>
      </c>
      <c r="D1526" s="36">
        <v>5000</v>
      </c>
    </row>
    <row r="1527" spans="2:4" s="5" customFormat="1">
      <c r="B1527" s="21" t="s">
        <v>27</v>
      </c>
      <c r="C1527" s="35" t="s">
        <v>1203</v>
      </c>
      <c r="D1527" s="36">
        <v>5000</v>
      </c>
    </row>
    <row r="1528" spans="2:4" s="5" customFormat="1">
      <c r="B1528" s="21" t="s">
        <v>27</v>
      </c>
      <c r="C1528" s="35" t="s">
        <v>1203</v>
      </c>
      <c r="D1528" s="36">
        <v>8555</v>
      </c>
    </row>
    <row r="1529" spans="2:4" s="5" customFormat="1">
      <c r="B1529" s="21" t="s">
        <v>27</v>
      </c>
      <c r="C1529" s="35" t="s">
        <v>1204</v>
      </c>
      <c r="D1529" s="36">
        <v>9700</v>
      </c>
    </row>
    <row r="1530" spans="2:4" s="5" customFormat="1">
      <c r="B1530" s="21" t="s">
        <v>27</v>
      </c>
      <c r="C1530" s="35" t="s">
        <v>1124</v>
      </c>
      <c r="D1530" s="36">
        <v>7150</v>
      </c>
    </row>
    <row r="1531" spans="2:4" s="5" customFormat="1">
      <c r="B1531" s="21" t="s">
        <v>27</v>
      </c>
      <c r="C1531" s="35" t="s">
        <v>1205</v>
      </c>
      <c r="D1531" s="36">
        <v>3300</v>
      </c>
    </row>
    <row r="1532" spans="2:4" s="5" customFormat="1">
      <c r="B1532" s="21" t="s">
        <v>27</v>
      </c>
      <c r="C1532" s="35" t="s">
        <v>1205</v>
      </c>
      <c r="D1532" s="36">
        <v>16525</v>
      </c>
    </row>
    <row r="1533" spans="2:4" s="5" customFormat="1">
      <c r="B1533" s="21" t="s">
        <v>27</v>
      </c>
      <c r="C1533" s="35" t="s">
        <v>1205</v>
      </c>
      <c r="D1533" s="36">
        <v>3300</v>
      </c>
    </row>
    <row r="1534" spans="2:4" s="5" customFormat="1">
      <c r="B1534" s="21" t="s">
        <v>27</v>
      </c>
      <c r="C1534" s="35" t="s">
        <v>1206</v>
      </c>
      <c r="D1534" s="36">
        <v>6150</v>
      </c>
    </row>
    <row r="1535" spans="2:4" s="5" customFormat="1">
      <c r="B1535" s="21" t="s">
        <v>27</v>
      </c>
      <c r="C1535" s="35" t="s">
        <v>1207</v>
      </c>
      <c r="D1535" s="36">
        <v>7150</v>
      </c>
    </row>
    <row r="1536" spans="2:4" s="5" customFormat="1">
      <c r="B1536" s="21" t="s">
        <v>27</v>
      </c>
      <c r="C1536" s="35" t="s">
        <v>1208</v>
      </c>
      <c r="D1536" s="36">
        <v>3850</v>
      </c>
    </row>
    <row r="1537" spans="2:4" s="5" customFormat="1">
      <c r="B1537" s="21" t="s">
        <v>27</v>
      </c>
      <c r="C1537" s="35" t="s">
        <v>1208</v>
      </c>
      <c r="D1537" s="36">
        <v>13785</v>
      </c>
    </row>
    <row r="1538" spans="2:4" s="5" customFormat="1">
      <c r="B1538" s="21" t="s">
        <v>27</v>
      </c>
      <c r="C1538" s="35" t="s">
        <v>1208</v>
      </c>
      <c r="D1538" s="36">
        <v>3850</v>
      </c>
    </row>
    <row r="1539" spans="2:4" s="5" customFormat="1">
      <c r="B1539" s="21" t="s">
        <v>27</v>
      </c>
      <c r="C1539" s="35" t="s">
        <v>973</v>
      </c>
      <c r="D1539" s="36">
        <v>42665</v>
      </c>
    </row>
    <row r="1540" spans="2:4" s="5" customFormat="1">
      <c r="B1540" s="21" t="s">
        <v>27</v>
      </c>
      <c r="C1540" s="35" t="s">
        <v>1155</v>
      </c>
      <c r="D1540" s="36">
        <v>45680</v>
      </c>
    </row>
    <row r="1541" spans="2:4" s="5" customFormat="1">
      <c r="B1541" s="21" t="s">
        <v>27</v>
      </c>
      <c r="C1541" s="35" t="s">
        <v>1209</v>
      </c>
      <c r="D1541" s="36">
        <v>2200</v>
      </c>
    </row>
    <row r="1542" spans="2:4" s="5" customFormat="1">
      <c r="B1542" s="21" t="s">
        <v>27</v>
      </c>
      <c r="C1542" s="35" t="s">
        <v>1209</v>
      </c>
      <c r="D1542" s="36">
        <v>19620</v>
      </c>
    </row>
    <row r="1543" spans="2:4" s="5" customFormat="1">
      <c r="B1543" s="21" t="s">
        <v>27</v>
      </c>
      <c r="C1543" s="35" t="s">
        <v>1209</v>
      </c>
      <c r="D1543" s="36">
        <v>2200</v>
      </c>
    </row>
    <row r="1544" spans="2:4" s="5" customFormat="1">
      <c r="B1544" s="21" t="s">
        <v>27</v>
      </c>
      <c r="C1544" s="35" t="s">
        <v>1210</v>
      </c>
      <c r="D1544" s="36">
        <v>2200</v>
      </c>
    </row>
    <row r="1545" spans="2:4" s="5" customFormat="1">
      <c r="B1545" s="21" t="s">
        <v>27</v>
      </c>
      <c r="C1545" s="35" t="s">
        <v>1210</v>
      </c>
      <c r="D1545" s="36">
        <v>20850</v>
      </c>
    </row>
    <row r="1546" spans="2:4" s="5" customFormat="1">
      <c r="B1546" s="21" t="s">
        <v>27</v>
      </c>
      <c r="C1546" s="35" t="s">
        <v>1210</v>
      </c>
      <c r="D1546" s="36">
        <v>2200</v>
      </c>
    </row>
    <row r="1547" spans="2:4" s="5" customFormat="1">
      <c r="B1547" s="21" t="s">
        <v>27</v>
      </c>
      <c r="C1547" s="35" t="s">
        <v>1081</v>
      </c>
      <c r="D1547" s="36">
        <v>2200</v>
      </c>
    </row>
    <row r="1548" spans="2:4" s="5" customFormat="1">
      <c r="B1548" s="21" t="s">
        <v>27</v>
      </c>
      <c r="C1548" s="35" t="s">
        <v>1081</v>
      </c>
      <c r="D1548" s="36">
        <v>15970</v>
      </c>
    </row>
    <row r="1549" spans="2:4" s="5" customFormat="1">
      <c r="B1549" s="21" t="s">
        <v>27</v>
      </c>
      <c r="C1549" s="35" t="s">
        <v>1081</v>
      </c>
      <c r="D1549" s="36">
        <v>2200</v>
      </c>
    </row>
    <row r="1550" spans="2:4" s="5" customFormat="1">
      <c r="B1550" s="21" t="s">
        <v>27</v>
      </c>
      <c r="C1550" s="35" t="s">
        <v>1211</v>
      </c>
      <c r="D1550" s="36">
        <v>43370</v>
      </c>
    </row>
    <row r="1551" spans="2:4" s="5" customFormat="1">
      <c r="B1551" s="21" t="s">
        <v>27</v>
      </c>
      <c r="C1551" s="35" t="s">
        <v>1211</v>
      </c>
      <c r="D1551" s="36">
        <v>2200</v>
      </c>
    </row>
    <row r="1552" spans="2:4" s="5" customFormat="1">
      <c r="B1552" s="21" t="s">
        <v>27</v>
      </c>
      <c r="C1552" s="35" t="s">
        <v>1212</v>
      </c>
      <c r="D1552" s="36">
        <v>1300</v>
      </c>
    </row>
    <row r="1553" spans="2:4" s="5" customFormat="1">
      <c r="B1553" s="21" t="s">
        <v>27</v>
      </c>
      <c r="C1553" s="35" t="s">
        <v>1212</v>
      </c>
      <c r="D1553" s="36">
        <v>9800</v>
      </c>
    </row>
    <row r="1554" spans="2:4" s="5" customFormat="1">
      <c r="B1554" s="21" t="s">
        <v>27</v>
      </c>
      <c r="C1554" s="35" t="s">
        <v>1212</v>
      </c>
      <c r="D1554" s="36">
        <v>1300</v>
      </c>
    </row>
    <row r="1555" spans="2:4" s="5" customFormat="1">
      <c r="B1555" s="21" t="s">
        <v>27</v>
      </c>
      <c r="C1555" s="35" t="s">
        <v>1213</v>
      </c>
      <c r="D1555" s="36">
        <v>2200</v>
      </c>
    </row>
    <row r="1556" spans="2:4" s="5" customFormat="1">
      <c r="B1556" s="21" t="s">
        <v>27</v>
      </c>
      <c r="C1556" s="35" t="s">
        <v>1213</v>
      </c>
      <c r="D1556" s="36">
        <v>11900</v>
      </c>
    </row>
    <row r="1557" spans="2:4" s="5" customFormat="1">
      <c r="B1557" s="21" t="s">
        <v>27</v>
      </c>
      <c r="C1557" s="35" t="s">
        <v>1213</v>
      </c>
      <c r="D1557" s="36">
        <v>2200</v>
      </c>
    </row>
    <row r="1558" spans="2:4" s="5" customFormat="1">
      <c r="B1558" s="21" t="s">
        <v>27</v>
      </c>
      <c r="C1558" s="35" t="s">
        <v>1214</v>
      </c>
      <c r="D1558" s="36">
        <v>5200</v>
      </c>
    </row>
    <row r="1559" spans="2:4" s="5" customFormat="1">
      <c r="B1559" s="21" t="s">
        <v>27</v>
      </c>
      <c r="C1559" s="35" t="s">
        <v>1215</v>
      </c>
      <c r="D1559" s="36">
        <v>2200</v>
      </c>
    </row>
    <row r="1560" spans="2:4" s="5" customFormat="1">
      <c r="B1560" s="21" t="s">
        <v>27</v>
      </c>
      <c r="C1560" s="35" t="s">
        <v>1215</v>
      </c>
      <c r="D1560" s="36">
        <v>16380</v>
      </c>
    </row>
    <row r="1561" spans="2:4" s="5" customFormat="1">
      <c r="B1561" s="21" t="s">
        <v>27</v>
      </c>
      <c r="C1561" s="35" t="s">
        <v>1215</v>
      </c>
      <c r="D1561" s="36">
        <v>2200</v>
      </c>
    </row>
    <row r="1562" spans="2:4" s="5" customFormat="1">
      <c r="B1562" s="21" t="s">
        <v>27</v>
      </c>
      <c r="C1562" s="35" t="s">
        <v>1216</v>
      </c>
      <c r="D1562" s="36">
        <v>41710</v>
      </c>
    </row>
    <row r="1563" spans="2:4" s="5" customFormat="1">
      <c r="B1563" s="21" t="s">
        <v>27</v>
      </c>
      <c r="C1563" s="35" t="s">
        <v>1216</v>
      </c>
      <c r="D1563" s="36">
        <v>2200</v>
      </c>
    </row>
    <row r="1564" spans="2:4" s="5" customFormat="1">
      <c r="B1564" s="21" t="s">
        <v>27</v>
      </c>
      <c r="C1564" s="35" t="s">
        <v>1216</v>
      </c>
      <c r="D1564" s="36">
        <v>2200</v>
      </c>
    </row>
    <row r="1565" spans="2:4" s="5" customFormat="1">
      <c r="B1565" s="21" t="s">
        <v>27</v>
      </c>
      <c r="C1565" s="35" t="s">
        <v>1217</v>
      </c>
      <c r="D1565" s="36">
        <v>1660</v>
      </c>
    </row>
    <row r="1566" spans="2:4" s="5" customFormat="1">
      <c r="B1566" s="21" t="s">
        <v>27</v>
      </c>
      <c r="C1566" s="35" t="s">
        <v>1046</v>
      </c>
      <c r="D1566" s="36">
        <v>3000</v>
      </c>
    </row>
    <row r="1567" spans="2:4" s="5" customFormat="1">
      <c r="B1567" s="21" t="s">
        <v>27</v>
      </c>
      <c r="C1567" s="35" t="s">
        <v>1218</v>
      </c>
      <c r="D1567" s="36">
        <v>20225</v>
      </c>
    </row>
    <row r="1568" spans="2:4" s="5" customFormat="1">
      <c r="B1568" s="21" t="s">
        <v>27</v>
      </c>
      <c r="C1568" s="35" t="s">
        <v>1218</v>
      </c>
      <c r="D1568" s="36">
        <v>3300</v>
      </c>
    </row>
    <row r="1569" spans="2:4" s="5" customFormat="1">
      <c r="B1569" s="21" t="s">
        <v>27</v>
      </c>
      <c r="C1569" s="35" t="s">
        <v>1219</v>
      </c>
      <c r="D1569" s="36">
        <v>3300</v>
      </c>
    </row>
    <row r="1570" spans="2:4" s="5" customFormat="1">
      <c r="B1570" s="21" t="s">
        <v>27</v>
      </c>
      <c r="C1570" s="35" t="s">
        <v>1219</v>
      </c>
      <c r="D1570" s="36">
        <v>15100</v>
      </c>
    </row>
    <row r="1571" spans="2:4" s="5" customFormat="1">
      <c r="B1571" s="21" t="s">
        <v>27</v>
      </c>
      <c r="C1571" s="35" t="s">
        <v>1219</v>
      </c>
      <c r="D1571" s="36">
        <v>3300</v>
      </c>
    </row>
    <row r="1572" spans="2:4" s="5" customFormat="1">
      <c r="B1572" s="21" t="s">
        <v>27</v>
      </c>
      <c r="C1572" s="35" t="s">
        <v>1220</v>
      </c>
      <c r="D1572" s="36">
        <v>3300</v>
      </c>
    </row>
    <row r="1573" spans="2:4" s="5" customFormat="1">
      <c r="B1573" s="21" t="s">
        <v>27</v>
      </c>
      <c r="C1573" s="35" t="s">
        <v>1220</v>
      </c>
      <c r="D1573" s="36">
        <v>6975</v>
      </c>
    </row>
    <row r="1574" spans="2:4" s="5" customFormat="1">
      <c r="B1574" s="21" t="s">
        <v>27</v>
      </c>
      <c r="C1574" s="35" t="s">
        <v>1220</v>
      </c>
      <c r="D1574" s="36">
        <v>3300</v>
      </c>
    </row>
    <row r="1575" spans="2:4" s="5" customFormat="1">
      <c r="B1575" s="21" t="s">
        <v>27</v>
      </c>
      <c r="C1575" s="35" t="s">
        <v>1221</v>
      </c>
      <c r="D1575" s="36">
        <v>3300</v>
      </c>
    </row>
    <row r="1576" spans="2:4" s="5" customFormat="1">
      <c r="B1576" s="21" t="s">
        <v>27</v>
      </c>
      <c r="C1576" s="35" t="s">
        <v>1221</v>
      </c>
      <c r="D1576" s="36">
        <v>9950</v>
      </c>
    </row>
    <row r="1577" spans="2:4" s="5" customFormat="1">
      <c r="B1577" s="21" t="s">
        <v>27</v>
      </c>
      <c r="C1577" s="35" t="s">
        <v>1221</v>
      </c>
      <c r="D1577" s="36">
        <v>3300</v>
      </c>
    </row>
    <row r="1578" spans="2:4" s="5" customFormat="1">
      <c r="B1578" s="21" t="s">
        <v>27</v>
      </c>
      <c r="C1578" s="35" t="s">
        <v>1222</v>
      </c>
      <c r="D1578" s="36">
        <v>5000</v>
      </c>
    </row>
    <row r="1579" spans="2:4" s="5" customFormat="1">
      <c r="B1579" s="21" t="s">
        <v>27</v>
      </c>
      <c r="C1579" s="35" t="s">
        <v>1222</v>
      </c>
      <c r="D1579" s="36">
        <v>5000</v>
      </c>
    </row>
    <row r="1580" spans="2:4" s="5" customFormat="1">
      <c r="B1580" s="21" t="s">
        <v>27</v>
      </c>
      <c r="C1580" s="35" t="s">
        <v>1223</v>
      </c>
      <c r="D1580" s="36">
        <v>3300</v>
      </c>
    </row>
    <row r="1581" spans="2:4" s="5" customFormat="1">
      <c r="B1581" s="21" t="s">
        <v>27</v>
      </c>
      <c r="C1581" s="35" t="s">
        <v>1223</v>
      </c>
      <c r="D1581" s="36">
        <v>11675</v>
      </c>
    </row>
    <row r="1582" spans="2:4" s="5" customFormat="1">
      <c r="B1582" s="21" t="s">
        <v>27</v>
      </c>
      <c r="C1582" s="35" t="s">
        <v>1223</v>
      </c>
      <c r="D1582" s="36">
        <v>3300</v>
      </c>
    </row>
    <row r="1583" spans="2:4" s="5" customFormat="1">
      <c r="B1583" s="21" t="s">
        <v>27</v>
      </c>
      <c r="C1583" s="35" t="s">
        <v>1224</v>
      </c>
      <c r="D1583" s="36">
        <v>3300</v>
      </c>
    </row>
    <row r="1584" spans="2:4" s="5" customFormat="1">
      <c r="B1584" s="21" t="s">
        <v>27</v>
      </c>
      <c r="C1584" s="35" t="s">
        <v>1224</v>
      </c>
      <c r="D1584" s="36">
        <v>14650</v>
      </c>
    </row>
    <row r="1585" spans="2:4" s="5" customFormat="1">
      <c r="B1585" s="21" t="s">
        <v>27</v>
      </c>
      <c r="C1585" s="35" t="s">
        <v>1224</v>
      </c>
      <c r="D1585" s="36">
        <v>3300</v>
      </c>
    </row>
    <row r="1586" spans="2:4" s="5" customFormat="1">
      <c r="B1586" s="21" t="s">
        <v>27</v>
      </c>
      <c r="C1586" s="35" t="s">
        <v>1221</v>
      </c>
      <c r="D1586" s="36">
        <v>3300</v>
      </c>
    </row>
    <row r="1587" spans="2:4" s="5" customFormat="1">
      <c r="B1587" s="21" t="s">
        <v>27</v>
      </c>
      <c r="C1587" s="35" t="s">
        <v>1221</v>
      </c>
      <c r="D1587" s="36">
        <v>6700</v>
      </c>
    </row>
    <row r="1588" spans="2:4" s="5" customFormat="1">
      <c r="B1588" s="21" t="s">
        <v>27</v>
      </c>
      <c r="C1588" s="35" t="s">
        <v>1221</v>
      </c>
      <c r="D1588" s="36">
        <v>3300</v>
      </c>
    </row>
    <row r="1589" spans="2:4" s="5" customFormat="1">
      <c r="B1589" s="21" t="s">
        <v>27</v>
      </c>
      <c r="C1589" s="35" t="s">
        <v>1225</v>
      </c>
      <c r="D1589" s="36">
        <v>5000</v>
      </c>
    </row>
    <row r="1590" spans="2:4" s="5" customFormat="1">
      <c r="B1590" s="21" t="s">
        <v>27</v>
      </c>
      <c r="C1590" s="35" t="s">
        <v>1225</v>
      </c>
      <c r="D1590" s="36">
        <v>5000</v>
      </c>
    </row>
    <row r="1591" spans="2:4" s="5" customFormat="1">
      <c r="B1591" s="21" t="s">
        <v>27</v>
      </c>
      <c r="C1591" s="35" t="s">
        <v>1225</v>
      </c>
      <c r="D1591" s="36">
        <v>7552</v>
      </c>
    </row>
    <row r="1592" spans="2:4" s="5" customFormat="1">
      <c r="B1592" s="21" t="s">
        <v>27</v>
      </c>
      <c r="C1592" s="35" t="s">
        <v>1226</v>
      </c>
      <c r="D1592" s="36">
        <v>8528</v>
      </c>
    </row>
    <row r="1593" spans="2:4" s="5" customFormat="1">
      <c r="B1593" s="21" t="s">
        <v>27</v>
      </c>
      <c r="C1593" s="35" t="s">
        <v>1227</v>
      </c>
      <c r="D1593" s="36">
        <v>8478</v>
      </c>
    </row>
    <row r="1594" spans="2:4" s="5" customFormat="1">
      <c r="B1594" s="21" t="s">
        <v>27</v>
      </c>
      <c r="C1594" s="35" t="s">
        <v>1228</v>
      </c>
      <c r="D1594" s="36">
        <v>6328</v>
      </c>
    </row>
    <row r="1595" spans="2:4" s="5" customFormat="1">
      <c r="B1595" s="21" t="s">
        <v>27</v>
      </c>
      <c r="C1595" s="35" t="s">
        <v>1229</v>
      </c>
      <c r="D1595" s="36">
        <v>8478</v>
      </c>
    </row>
    <row r="1596" spans="2:4" s="5" customFormat="1">
      <c r="B1596" s="21" t="s">
        <v>27</v>
      </c>
      <c r="C1596" s="35" t="s">
        <v>1230</v>
      </c>
      <c r="D1596" s="36">
        <v>7645</v>
      </c>
    </row>
    <row r="1597" spans="2:4" s="5" customFormat="1">
      <c r="B1597" s="21" t="s">
        <v>27</v>
      </c>
      <c r="C1597" s="35" t="s">
        <v>1231</v>
      </c>
      <c r="D1597" s="36">
        <v>7150</v>
      </c>
    </row>
    <row r="1598" spans="2:4" s="5" customFormat="1">
      <c r="B1598" s="21" t="s">
        <v>27</v>
      </c>
      <c r="C1598" s="35" t="s">
        <v>1231</v>
      </c>
      <c r="D1598" s="36">
        <v>7150</v>
      </c>
    </row>
    <row r="1599" spans="2:4" s="5" customFormat="1">
      <c r="B1599" s="21" t="s">
        <v>27</v>
      </c>
      <c r="C1599" s="35" t="s">
        <v>1231</v>
      </c>
      <c r="D1599" s="36">
        <v>3605</v>
      </c>
    </row>
    <row r="1600" spans="2:4" s="5" customFormat="1">
      <c r="B1600" s="21" t="s">
        <v>27</v>
      </c>
      <c r="C1600" s="35" t="s">
        <v>1232</v>
      </c>
      <c r="D1600" s="36">
        <v>3913.09</v>
      </c>
    </row>
    <row r="1601" spans="2:4" s="5" customFormat="1">
      <c r="B1601" s="21" t="s">
        <v>27</v>
      </c>
      <c r="C1601" s="35" t="s">
        <v>1233</v>
      </c>
      <c r="D1601" s="36">
        <v>1950</v>
      </c>
    </row>
    <row r="1602" spans="2:4" s="5" customFormat="1">
      <c r="B1602" s="21" t="s">
        <v>27</v>
      </c>
      <c r="C1602" s="35" t="s">
        <v>1233</v>
      </c>
      <c r="D1602" s="36">
        <v>24926</v>
      </c>
    </row>
    <row r="1603" spans="2:4" s="5" customFormat="1">
      <c r="B1603" s="21" t="s">
        <v>27</v>
      </c>
      <c r="C1603" s="35" t="s">
        <v>1233</v>
      </c>
      <c r="D1603" s="36">
        <v>2850</v>
      </c>
    </row>
    <row r="1604" spans="2:4" s="5" customFormat="1">
      <c r="B1604" s="21" t="s">
        <v>27</v>
      </c>
      <c r="C1604" s="35" t="s">
        <v>1234</v>
      </c>
      <c r="D1604" s="36">
        <v>2600</v>
      </c>
    </row>
    <row r="1605" spans="2:4" s="5" customFormat="1">
      <c r="B1605" s="21" t="s">
        <v>27</v>
      </c>
      <c r="C1605" s="35" t="s">
        <v>1235</v>
      </c>
      <c r="D1605" s="36">
        <v>2600</v>
      </c>
    </row>
    <row r="1606" spans="2:4" s="5" customFormat="1">
      <c r="B1606" s="21" t="s">
        <v>27</v>
      </c>
      <c r="C1606" s="35" t="s">
        <v>1223</v>
      </c>
      <c r="D1606" s="36">
        <v>1690</v>
      </c>
    </row>
    <row r="1607" spans="2:4" s="5" customFormat="1">
      <c r="B1607" s="21" t="s">
        <v>27</v>
      </c>
      <c r="C1607" s="35" t="s">
        <v>1213</v>
      </c>
      <c r="D1607" s="36">
        <v>5000</v>
      </c>
    </row>
    <row r="1608" spans="2:4" s="5" customFormat="1">
      <c r="B1608" s="21" t="s">
        <v>27</v>
      </c>
      <c r="C1608" s="35" t="s">
        <v>1213</v>
      </c>
      <c r="D1608" s="36">
        <v>5000</v>
      </c>
    </row>
    <row r="1609" spans="2:4" s="5" customFormat="1">
      <c r="B1609" s="21" t="s">
        <v>27</v>
      </c>
      <c r="C1609" s="35" t="s">
        <v>1213</v>
      </c>
      <c r="D1609" s="36">
        <v>12310</v>
      </c>
    </row>
    <row r="1610" spans="2:4" s="5" customFormat="1">
      <c r="B1610" s="21" t="s">
        <v>27</v>
      </c>
      <c r="C1610" s="35" t="s">
        <v>1236</v>
      </c>
      <c r="D1610" s="36">
        <v>5000</v>
      </c>
    </row>
    <row r="1611" spans="2:4" s="5" customFormat="1">
      <c r="B1611" s="21" t="s">
        <v>27</v>
      </c>
      <c r="C1611" s="35" t="s">
        <v>1237</v>
      </c>
      <c r="D1611" s="36">
        <v>25105</v>
      </c>
    </row>
    <row r="1612" spans="2:4" s="5" customFormat="1">
      <c r="B1612" s="21" t="s">
        <v>27</v>
      </c>
      <c r="C1612" s="35" t="s">
        <v>1238</v>
      </c>
      <c r="D1612" s="36">
        <v>40140</v>
      </c>
    </row>
    <row r="1613" spans="2:4" s="5" customFormat="1">
      <c r="B1613" s="21" t="s">
        <v>27</v>
      </c>
      <c r="C1613" s="35" t="s">
        <v>1239</v>
      </c>
      <c r="D1613" s="36">
        <v>7900</v>
      </c>
    </row>
    <row r="1614" spans="2:4" s="5" customFormat="1">
      <c r="B1614" s="21" t="s">
        <v>27</v>
      </c>
      <c r="C1614" s="35" t="s">
        <v>1239</v>
      </c>
      <c r="D1614" s="36">
        <v>44740</v>
      </c>
    </row>
    <row r="1615" spans="2:4" s="5" customFormat="1">
      <c r="B1615" s="21" t="s">
        <v>27</v>
      </c>
      <c r="C1615" s="35" t="s">
        <v>1240</v>
      </c>
      <c r="D1615" s="36">
        <v>43500</v>
      </c>
    </row>
    <row r="1616" spans="2:4" s="5" customFormat="1">
      <c r="B1616" s="21" t="s">
        <v>27</v>
      </c>
      <c r="C1616" s="35" t="s">
        <v>1241</v>
      </c>
      <c r="D1616" s="36">
        <v>3300</v>
      </c>
    </row>
    <row r="1617" spans="2:4" s="5" customFormat="1">
      <c r="B1617" s="21" t="s">
        <v>27</v>
      </c>
      <c r="C1617" s="35" t="s">
        <v>1241</v>
      </c>
      <c r="D1617" s="36">
        <v>6975</v>
      </c>
    </row>
    <row r="1618" spans="2:4" s="5" customFormat="1">
      <c r="B1618" s="21" t="s">
        <v>27</v>
      </c>
      <c r="C1618" s="35" t="s">
        <v>1241</v>
      </c>
      <c r="D1618" s="36">
        <v>3300</v>
      </c>
    </row>
    <row r="1619" spans="2:4" s="5" customFormat="1">
      <c r="B1619" s="21" t="s">
        <v>27</v>
      </c>
      <c r="C1619" s="35" t="s">
        <v>1242</v>
      </c>
      <c r="D1619" s="36">
        <v>3300</v>
      </c>
    </row>
    <row r="1620" spans="2:4" s="5" customFormat="1">
      <c r="B1620" s="21" t="s">
        <v>27</v>
      </c>
      <c r="C1620" s="35" t="s">
        <v>1242</v>
      </c>
      <c r="D1620" s="36">
        <v>9800</v>
      </c>
    </row>
    <row r="1621" spans="2:4" s="5" customFormat="1">
      <c r="B1621" s="21" t="s">
        <v>27</v>
      </c>
      <c r="C1621" s="35" t="s">
        <v>1242</v>
      </c>
      <c r="D1621" s="36">
        <v>3300</v>
      </c>
    </row>
    <row r="1622" spans="2:4" s="5" customFormat="1">
      <c r="B1622" s="21" t="s">
        <v>27</v>
      </c>
      <c r="C1622" s="35" t="s">
        <v>1243</v>
      </c>
      <c r="D1622" s="36">
        <v>3300</v>
      </c>
    </row>
    <row r="1623" spans="2:4" s="5" customFormat="1">
      <c r="B1623" s="21" t="s">
        <v>27</v>
      </c>
      <c r="C1623" s="35" t="s">
        <v>1243</v>
      </c>
      <c r="D1623" s="36">
        <v>9700</v>
      </c>
    </row>
    <row r="1624" spans="2:4" s="5" customFormat="1">
      <c r="B1624" s="21" t="s">
        <v>27</v>
      </c>
      <c r="C1624" s="35" t="s">
        <v>1243</v>
      </c>
      <c r="D1624" s="36">
        <v>3300</v>
      </c>
    </row>
    <row r="1625" spans="2:4" s="5" customFormat="1">
      <c r="B1625" s="21" t="s">
        <v>27</v>
      </c>
      <c r="C1625" s="35" t="s">
        <v>1222</v>
      </c>
      <c r="D1625" s="36">
        <v>5675</v>
      </c>
    </row>
    <row r="1626" spans="2:4" s="5" customFormat="1">
      <c r="B1626" s="21" t="s">
        <v>27</v>
      </c>
      <c r="C1626" s="35" t="s">
        <v>1222</v>
      </c>
      <c r="D1626" s="36">
        <v>3300</v>
      </c>
    </row>
    <row r="1627" spans="2:4" s="5" customFormat="1">
      <c r="B1627" s="21" t="s">
        <v>27</v>
      </c>
      <c r="C1627" s="35" t="s">
        <v>1222</v>
      </c>
      <c r="D1627" s="36">
        <v>3300</v>
      </c>
    </row>
    <row r="1628" spans="2:4" s="5" customFormat="1">
      <c r="B1628" s="21" t="s">
        <v>27</v>
      </c>
      <c r="C1628" s="35" t="s">
        <v>1222</v>
      </c>
      <c r="D1628" s="36">
        <v>12125</v>
      </c>
    </row>
    <row r="1629" spans="2:4" s="5" customFormat="1">
      <c r="B1629" s="21" t="s">
        <v>27</v>
      </c>
      <c r="C1629" s="35" t="s">
        <v>1222</v>
      </c>
      <c r="D1629" s="36">
        <v>3300</v>
      </c>
    </row>
    <row r="1630" spans="2:4" s="5" customFormat="1">
      <c r="B1630" s="21" t="s">
        <v>27</v>
      </c>
      <c r="C1630" s="35" t="s">
        <v>1222</v>
      </c>
      <c r="D1630" s="36">
        <v>3300</v>
      </c>
    </row>
    <row r="1631" spans="2:4" s="5" customFormat="1">
      <c r="B1631" s="21" t="s">
        <v>27</v>
      </c>
      <c r="C1631" s="35" t="s">
        <v>1244</v>
      </c>
      <c r="D1631" s="36">
        <v>5000</v>
      </c>
    </row>
    <row r="1632" spans="2:4" s="5" customFormat="1">
      <c r="B1632" s="21" t="s">
        <v>27</v>
      </c>
      <c r="C1632" s="35" t="s">
        <v>1244</v>
      </c>
      <c r="D1632" s="36">
        <v>5000</v>
      </c>
    </row>
    <row r="1633" spans="2:4" s="5" customFormat="1">
      <c r="B1633" s="21" t="s">
        <v>27</v>
      </c>
      <c r="C1633" s="35" t="s">
        <v>1244</v>
      </c>
      <c r="D1633" s="36">
        <v>12679</v>
      </c>
    </row>
    <row r="1634" spans="2:4" s="5" customFormat="1">
      <c r="B1634" s="21" t="s">
        <v>27</v>
      </c>
      <c r="C1634" s="35" t="s">
        <v>1245</v>
      </c>
      <c r="D1634" s="36">
        <v>5000</v>
      </c>
    </row>
    <row r="1635" spans="2:4" s="5" customFormat="1">
      <c r="B1635" s="21" t="s">
        <v>27</v>
      </c>
      <c r="C1635" s="35" t="s">
        <v>1245</v>
      </c>
      <c r="D1635" s="36">
        <v>5000</v>
      </c>
    </row>
    <row r="1636" spans="2:4" s="5" customFormat="1">
      <c r="B1636" s="21" t="s">
        <v>27</v>
      </c>
      <c r="C1636" s="35" t="s">
        <v>1245</v>
      </c>
      <c r="D1636" s="36">
        <v>20141</v>
      </c>
    </row>
    <row r="1637" spans="2:4" s="5" customFormat="1">
      <c r="B1637" s="21" t="s">
        <v>27</v>
      </c>
      <c r="C1637" s="35" t="s">
        <v>1246</v>
      </c>
      <c r="D1637" s="36">
        <v>5000</v>
      </c>
    </row>
    <row r="1638" spans="2:4" s="5" customFormat="1">
      <c r="B1638" s="21" t="s">
        <v>27</v>
      </c>
      <c r="C1638" s="35" t="s">
        <v>1246</v>
      </c>
      <c r="D1638" s="36">
        <v>21615</v>
      </c>
    </row>
    <row r="1639" spans="2:4" s="5" customFormat="1">
      <c r="B1639" s="21" t="s">
        <v>27</v>
      </c>
      <c r="C1639" s="35" t="s">
        <v>1246</v>
      </c>
      <c r="D1639" s="36">
        <v>5000</v>
      </c>
    </row>
    <row r="1640" spans="2:4" s="5" customFormat="1">
      <c r="B1640" s="21" t="s">
        <v>27</v>
      </c>
      <c r="C1640" s="35" t="s">
        <v>1236</v>
      </c>
      <c r="D1640" s="36">
        <v>5000</v>
      </c>
    </row>
    <row r="1641" spans="2:4" s="5" customFormat="1">
      <c r="B1641" s="21" t="s">
        <v>27</v>
      </c>
      <c r="C1641" s="35" t="s">
        <v>1236</v>
      </c>
      <c r="D1641" s="36">
        <v>11481</v>
      </c>
    </row>
    <row r="1642" spans="2:4" s="5" customFormat="1">
      <c r="B1642" s="21" t="s">
        <v>27</v>
      </c>
      <c r="C1642" s="35" t="s">
        <v>1247</v>
      </c>
      <c r="D1642" s="36">
        <v>5000</v>
      </c>
    </row>
    <row r="1643" spans="2:4" s="5" customFormat="1">
      <c r="B1643" s="21" t="s">
        <v>27</v>
      </c>
      <c r="C1643" s="35" t="s">
        <v>1247</v>
      </c>
      <c r="D1643" s="36">
        <v>5000</v>
      </c>
    </row>
    <row r="1644" spans="2:4" s="5" customFormat="1">
      <c r="B1644" s="21" t="s">
        <v>27</v>
      </c>
      <c r="C1644" s="35" t="s">
        <v>1247</v>
      </c>
      <c r="D1644" s="36">
        <v>9677</v>
      </c>
    </row>
    <row r="1645" spans="2:4" s="5" customFormat="1">
      <c r="B1645" s="21" t="s">
        <v>27</v>
      </c>
      <c r="C1645" s="35" t="s">
        <v>1248</v>
      </c>
      <c r="D1645" s="36">
        <v>6500</v>
      </c>
    </row>
    <row r="1646" spans="2:4" s="5" customFormat="1">
      <c r="B1646" s="21" t="s">
        <v>27</v>
      </c>
      <c r="C1646" s="35" t="s">
        <v>1248</v>
      </c>
      <c r="D1646" s="36">
        <v>7250</v>
      </c>
    </row>
    <row r="1647" spans="2:4" s="5" customFormat="1">
      <c r="B1647" s="21" t="s">
        <v>27</v>
      </c>
      <c r="C1647" s="35" t="s">
        <v>1249</v>
      </c>
      <c r="D1647" s="36">
        <v>1980</v>
      </c>
    </row>
    <row r="1648" spans="2:4" s="5" customFormat="1">
      <c r="B1648" s="21" t="s">
        <v>27</v>
      </c>
      <c r="C1648" s="35" t="s">
        <v>1250</v>
      </c>
      <c r="D1648" s="36">
        <v>3200</v>
      </c>
    </row>
    <row r="1649" spans="2:4" s="5" customFormat="1">
      <c r="B1649" s="21" t="s">
        <v>27</v>
      </c>
      <c r="C1649" s="35" t="s">
        <v>1251</v>
      </c>
      <c r="D1649" s="36">
        <v>2200</v>
      </c>
    </row>
    <row r="1650" spans="2:4" s="5" customFormat="1">
      <c r="B1650" s="21" t="s">
        <v>27</v>
      </c>
      <c r="C1650" s="35" t="s">
        <v>1251</v>
      </c>
      <c r="D1650" s="36">
        <v>7180</v>
      </c>
    </row>
    <row r="1651" spans="2:4" s="5" customFormat="1">
      <c r="B1651" s="21" t="s">
        <v>27</v>
      </c>
      <c r="C1651" s="35" t="s">
        <v>1251</v>
      </c>
      <c r="D1651" s="36">
        <v>2200</v>
      </c>
    </row>
    <row r="1652" spans="2:4" s="5" customFormat="1">
      <c r="B1652" s="21" t="s">
        <v>27</v>
      </c>
      <c r="C1652" s="35" t="s">
        <v>1252</v>
      </c>
      <c r="D1652" s="36">
        <v>950</v>
      </c>
    </row>
    <row r="1653" spans="2:4" s="5" customFormat="1">
      <c r="B1653" s="21" t="s">
        <v>27</v>
      </c>
      <c r="C1653" s="35" t="s">
        <v>1252</v>
      </c>
      <c r="D1653" s="36">
        <v>12030</v>
      </c>
    </row>
    <row r="1654" spans="2:4" s="5" customFormat="1">
      <c r="B1654" s="21" t="s">
        <v>27</v>
      </c>
      <c r="C1654" s="35" t="s">
        <v>1252</v>
      </c>
      <c r="D1654" s="36">
        <v>2200</v>
      </c>
    </row>
    <row r="1655" spans="2:4" s="5" customFormat="1">
      <c r="B1655" s="21" t="s">
        <v>27</v>
      </c>
      <c r="C1655" s="35" t="s">
        <v>1253</v>
      </c>
      <c r="D1655" s="36">
        <v>6800</v>
      </c>
    </row>
    <row r="1656" spans="2:4" s="5" customFormat="1">
      <c r="B1656" s="21" t="s">
        <v>27</v>
      </c>
      <c r="C1656" s="35" t="s">
        <v>1254</v>
      </c>
      <c r="D1656" s="36">
        <v>3300</v>
      </c>
    </row>
    <row r="1657" spans="2:4" s="5" customFormat="1">
      <c r="B1657" s="21" t="s">
        <v>27</v>
      </c>
      <c r="C1657" s="35" t="s">
        <v>1254</v>
      </c>
      <c r="D1657" s="36">
        <v>8525</v>
      </c>
    </row>
    <row r="1658" spans="2:4" s="5" customFormat="1">
      <c r="B1658" s="21" t="s">
        <v>27</v>
      </c>
      <c r="C1658" s="35" t="s">
        <v>1254</v>
      </c>
      <c r="D1658" s="36">
        <v>3300</v>
      </c>
    </row>
    <row r="1659" spans="2:4" s="5" customFormat="1">
      <c r="B1659" s="21" t="s">
        <v>27</v>
      </c>
      <c r="C1659" s="35" t="s">
        <v>1255</v>
      </c>
      <c r="D1659" s="36">
        <v>3300</v>
      </c>
    </row>
    <row r="1660" spans="2:4" s="5" customFormat="1">
      <c r="B1660" s="21" t="s">
        <v>27</v>
      </c>
      <c r="C1660" s="35" t="s">
        <v>1255</v>
      </c>
      <c r="D1660" s="36">
        <v>13125</v>
      </c>
    </row>
    <row r="1661" spans="2:4" s="5" customFormat="1">
      <c r="B1661" s="21" t="s">
        <v>27</v>
      </c>
      <c r="C1661" s="35" t="s">
        <v>1255</v>
      </c>
      <c r="D1661" s="36">
        <v>3300</v>
      </c>
    </row>
    <row r="1662" spans="2:4" s="5" customFormat="1">
      <c r="B1662" s="21" t="s">
        <v>27</v>
      </c>
      <c r="C1662" s="35" t="s">
        <v>1256</v>
      </c>
      <c r="D1662" s="36">
        <v>3300</v>
      </c>
    </row>
    <row r="1663" spans="2:4" s="5" customFormat="1">
      <c r="B1663" s="21" t="s">
        <v>27</v>
      </c>
      <c r="C1663" s="35" t="s">
        <v>1256</v>
      </c>
      <c r="D1663" s="36">
        <v>10475</v>
      </c>
    </row>
    <row r="1664" spans="2:4" s="5" customFormat="1">
      <c r="B1664" s="21" t="s">
        <v>27</v>
      </c>
      <c r="C1664" s="35" t="s">
        <v>1256</v>
      </c>
      <c r="D1664" s="36">
        <v>3300</v>
      </c>
    </row>
    <row r="1665" spans="2:4" s="5" customFormat="1">
      <c r="B1665" s="21" t="s">
        <v>27</v>
      </c>
      <c r="C1665" s="35" t="s">
        <v>1257</v>
      </c>
      <c r="D1665" s="36">
        <v>6500</v>
      </c>
    </row>
    <row r="1666" spans="2:4" s="5" customFormat="1">
      <c r="B1666" s="21" t="s">
        <v>27</v>
      </c>
      <c r="C1666" s="35" t="s">
        <v>1257</v>
      </c>
      <c r="D1666" s="36">
        <v>33485</v>
      </c>
    </row>
    <row r="1667" spans="2:4" s="5" customFormat="1">
      <c r="B1667" s="21" t="s">
        <v>27</v>
      </c>
      <c r="C1667" s="35" t="s">
        <v>1179</v>
      </c>
      <c r="D1667" s="36">
        <v>39075</v>
      </c>
    </row>
    <row r="1668" spans="2:4" s="5" customFormat="1">
      <c r="B1668" s="21" t="s">
        <v>27</v>
      </c>
      <c r="C1668" s="35" t="s">
        <v>1258</v>
      </c>
      <c r="D1668" s="36">
        <v>41640</v>
      </c>
    </row>
    <row r="1669" spans="2:4" s="5" customFormat="1">
      <c r="B1669" s="21" t="s">
        <v>27</v>
      </c>
      <c r="C1669" s="35" t="s">
        <v>1259</v>
      </c>
      <c r="D1669" s="36">
        <v>40865</v>
      </c>
    </row>
    <row r="1670" spans="2:4" s="5" customFormat="1">
      <c r="B1670" s="21" t="s">
        <v>27</v>
      </c>
      <c r="C1670" s="35" t="s">
        <v>1253</v>
      </c>
      <c r="D1670" s="36">
        <v>38125</v>
      </c>
    </row>
    <row r="1671" spans="2:4" s="5" customFormat="1">
      <c r="B1671" s="21" t="s">
        <v>27</v>
      </c>
      <c r="C1671" s="35" t="s">
        <v>1253</v>
      </c>
      <c r="D1671" s="36">
        <v>7800</v>
      </c>
    </row>
    <row r="1672" spans="2:4" s="5" customFormat="1">
      <c r="B1672" s="21" t="s">
        <v>27</v>
      </c>
      <c r="C1672" s="35" t="s">
        <v>1257</v>
      </c>
      <c r="D1672" s="36">
        <v>7250</v>
      </c>
    </row>
    <row r="1673" spans="2:4" s="5" customFormat="1">
      <c r="B1673" s="21" t="s">
        <v>27</v>
      </c>
      <c r="C1673" s="35" t="s">
        <v>1257</v>
      </c>
      <c r="D1673" s="36">
        <v>3300</v>
      </c>
    </row>
    <row r="1674" spans="2:4" s="5" customFormat="1">
      <c r="B1674" s="21" t="s">
        <v>27</v>
      </c>
      <c r="C1674" s="35" t="s">
        <v>1257</v>
      </c>
      <c r="D1674" s="36">
        <v>12675</v>
      </c>
    </row>
    <row r="1675" spans="2:4" s="5" customFormat="1">
      <c r="B1675" s="21" t="s">
        <v>27</v>
      </c>
      <c r="C1675" s="35" t="s">
        <v>1257</v>
      </c>
      <c r="D1675" s="36">
        <v>3300</v>
      </c>
    </row>
    <row r="1676" spans="2:4" s="5" customFormat="1">
      <c r="B1676" s="21" t="s">
        <v>27</v>
      </c>
      <c r="C1676" s="35" t="s">
        <v>1260</v>
      </c>
      <c r="D1676" s="36">
        <v>3300</v>
      </c>
    </row>
    <row r="1677" spans="2:4" s="5" customFormat="1">
      <c r="B1677" s="21" t="s">
        <v>27</v>
      </c>
      <c r="C1677" s="35" t="s">
        <v>1260</v>
      </c>
      <c r="D1677" s="36">
        <v>8025</v>
      </c>
    </row>
    <row r="1678" spans="2:4" s="5" customFormat="1">
      <c r="B1678" s="21" t="s">
        <v>27</v>
      </c>
      <c r="C1678" s="35" t="s">
        <v>1260</v>
      </c>
      <c r="D1678" s="36">
        <v>3300</v>
      </c>
    </row>
    <row r="1679" spans="2:4" s="5" customFormat="1">
      <c r="B1679" s="21" t="s">
        <v>27</v>
      </c>
      <c r="C1679" s="35" t="s">
        <v>1261</v>
      </c>
      <c r="D1679" s="36">
        <v>6500</v>
      </c>
    </row>
    <row r="1680" spans="2:4" s="5" customFormat="1">
      <c r="B1680" s="21" t="s">
        <v>27</v>
      </c>
      <c r="C1680" s="35" t="s">
        <v>1123</v>
      </c>
      <c r="D1680" s="36">
        <v>28810</v>
      </c>
    </row>
    <row r="1681" spans="2:4" s="5" customFormat="1">
      <c r="B1681" s="21" t="s">
        <v>27</v>
      </c>
      <c r="C1681" s="35" t="s">
        <v>1262</v>
      </c>
      <c r="D1681" s="36">
        <v>9645</v>
      </c>
    </row>
    <row r="1682" spans="2:4" s="5" customFormat="1">
      <c r="B1682" s="21" t="s">
        <v>27</v>
      </c>
      <c r="C1682" s="35" t="s">
        <v>1262</v>
      </c>
      <c r="D1682" s="36">
        <v>11858</v>
      </c>
    </row>
    <row r="1683" spans="2:4" s="5" customFormat="1">
      <c r="B1683" s="21" t="s">
        <v>27</v>
      </c>
      <c r="C1683" s="35" t="s">
        <v>1262</v>
      </c>
      <c r="D1683" s="36">
        <v>31430</v>
      </c>
    </row>
    <row r="1684" spans="2:4" s="5" customFormat="1">
      <c r="B1684" s="21" t="s">
        <v>27</v>
      </c>
      <c r="C1684" s="35" t="s">
        <v>1263</v>
      </c>
      <c r="D1684" s="36">
        <v>1850</v>
      </c>
    </row>
    <row r="1685" spans="2:4" s="5" customFormat="1">
      <c r="B1685" s="21" t="s">
        <v>27</v>
      </c>
      <c r="C1685" s="35" t="s">
        <v>1264</v>
      </c>
      <c r="D1685" s="36">
        <v>1690</v>
      </c>
    </row>
    <row r="1686" spans="2:4" s="5" customFormat="1">
      <c r="B1686" s="21" t="s">
        <v>27</v>
      </c>
      <c r="C1686" s="35" t="s">
        <v>1214</v>
      </c>
      <c r="D1686" s="36">
        <v>2800</v>
      </c>
    </row>
    <row r="1687" spans="2:4" s="5" customFormat="1">
      <c r="B1687" s="21" t="s">
        <v>27</v>
      </c>
      <c r="C1687" s="35" t="s">
        <v>1204</v>
      </c>
      <c r="D1687" s="36">
        <v>2620</v>
      </c>
    </row>
    <row r="1688" spans="2:4" s="5" customFormat="1">
      <c r="B1688" s="21" t="s">
        <v>27</v>
      </c>
      <c r="C1688" s="35" t="s">
        <v>1265</v>
      </c>
      <c r="D1688" s="36">
        <v>3300</v>
      </c>
    </row>
    <row r="1689" spans="2:4" s="5" customFormat="1">
      <c r="B1689" s="21" t="s">
        <v>27</v>
      </c>
      <c r="C1689" s="35" t="s">
        <v>1265</v>
      </c>
      <c r="D1689" s="36">
        <v>4875</v>
      </c>
    </row>
    <row r="1690" spans="2:4" s="5" customFormat="1">
      <c r="B1690" s="21" t="s">
        <v>27</v>
      </c>
      <c r="C1690" s="35" t="s">
        <v>1265</v>
      </c>
      <c r="D1690" s="36">
        <v>3300</v>
      </c>
    </row>
    <row r="1691" spans="2:4" s="5" customFormat="1">
      <c r="B1691" s="21" t="s">
        <v>27</v>
      </c>
      <c r="C1691" s="35" t="s">
        <v>1254</v>
      </c>
      <c r="D1691" s="36">
        <v>6500</v>
      </c>
    </row>
    <row r="1692" spans="2:4" s="5" customFormat="1">
      <c r="B1692" s="21" t="s">
        <v>27</v>
      </c>
      <c r="C1692" s="35" t="s">
        <v>1266</v>
      </c>
      <c r="D1692" s="36">
        <v>650</v>
      </c>
    </row>
    <row r="1693" spans="2:4" s="5" customFormat="1">
      <c r="B1693" s="21" t="s">
        <v>27</v>
      </c>
      <c r="C1693" s="35" t="s">
        <v>1266</v>
      </c>
      <c r="D1693" s="36">
        <v>19675</v>
      </c>
    </row>
    <row r="1694" spans="2:4" s="5" customFormat="1">
      <c r="B1694" s="21" t="s">
        <v>27</v>
      </c>
      <c r="C1694" s="35" t="s">
        <v>1266</v>
      </c>
      <c r="D1694" s="36">
        <v>7150</v>
      </c>
    </row>
    <row r="1695" spans="2:4" s="5" customFormat="1">
      <c r="B1695" s="21" t="s">
        <v>27</v>
      </c>
      <c r="C1695" s="35" t="s">
        <v>1210</v>
      </c>
      <c r="D1695" s="36">
        <v>3300</v>
      </c>
    </row>
    <row r="1696" spans="2:4" s="5" customFormat="1">
      <c r="B1696" s="21" t="s">
        <v>27</v>
      </c>
      <c r="C1696" s="35" t="s">
        <v>1210</v>
      </c>
      <c r="D1696" s="36">
        <v>13175</v>
      </c>
    </row>
    <row r="1697" spans="2:4" s="5" customFormat="1">
      <c r="B1697" s="21" t="s">
        <v>27</v>
      </c>
      <c r="C1697" s="35" t="s">
        <v>1210</v>
      </c>
      <c r="D1697" s="36">
        <v>3300</v>
      </c>
    </row>
    <row r="1698" spans="2:4" s="5" customFormat="1">
      <c r="B1698" s="21" t="s">
        <v>27</v>
      </c>
      <c r="C1698" s="35" t="s">
        <v>1210</v>
      </c>
      <c r="D1698" s="36">
        <v>2225</v>
      </c>
    </row>
    <row r="1699" spans="2:4" s="5" customFormat="1">
      <c r="B1699" s="21" t="s">
        <v>27</v>
      </c>
      <c r="C1699" s="35" t="s">
        <v>1210</v>
      </c>
      <c r="D1699" s="36">
        <v>3500</v>
      </c>
    </row>
    <row r="1700" spans="2:4" s="5" customFormat="1">
      <c r="B1700" s="21" t="s">
        <v>27</v>
      </c>
      <c r="C1700" s="35" t="s">
        <v>1210</v>
      </c>
      <c r="D1700" s="36">
        <v>2225</v>
      </c>
    </row>
    <row r="1701" spans="2:4" s="5" customFormat="1">
      <c r="B1701" s="21" t="s">
        <v>27</v>
      </c>
      <c r="C1701" s="35" t="s">
        <v>1258</v>
      </c>
      <c r="D1701" s="36">
        <v>7150</v>
      </c>
    </row>
    <row r="1702" spans="2:4" s="5" customFormat="1">
      <c r="B1702" s="21" t="s">
        <v>27</v>
      </c>
      <c r="C1702" s="35" t="s">
        <v>1207</v>
      </c>
      <c r="D1702" s="36">
        <v>7150</v>
      </c>
    </row>
    <row r="1703" spans="2:4" s="5" customFormat="1">
      <c r="B1703" s="21" t="s">
        <v>27</v>
      </c>
      <c r="C1703" s="35" t="s">
        <v>1262</v>
      </c>
      <c r="D1703" s="36">
        <v>9450</v>
      </c>
    </row>
    <row r="1704" spans="2:4" s="5" customFormat="1">
      <c r="B1704" s="21" t="s">
        <v>27</v>
      </c>
      <c r="C1704" s="35" t="s">
        <v>1262</v>
      </c>
      <c r="D1704" s="36">
        <v>23725</v>
      </c>
    </row>
    <row r="1705" spans="2:4" s="5" customFormat="1">
      <c r="B1705" s="21" t="s">
        <v>27</v>
      </c>
      <c r="C1705" s="35" t="s">
        <v>1262</v>
      </c>
      <c r="D1705" s="36">
        <v>8150</v>
      </c>
    </row>
    <row r="1706" spans="2:4" s="5" customFormat="1">
      <c r="B1706" s="21" t="s">
        <v>27</v>
      </c>
      <c r="C1706" s="35" t="s">
        <v>1267</v>
      </c>
      <c r="D1706" s="36">
        <v>2200</v>
      </c>
    </row>
    <row r="1707" spans="2:4" s="5" customFormat="1">
      <c r="B1707" s="21" t="s">
        <v>27</v>
      </c>
      <c r="C1707" s="35" t="s">
        <v>1267</v>
      </c>
      <c r="D1707" s="36">
        <v>21660</v>
      </c>
    </row>
    <row r="1708" spans="2:4" s="5" customFormat="1">
      <c r="B1708" s="21" t="s">
        <v>27</v>
      </c>
      <c r="C1708" s="35" t="s">
        <v>1267</v>
      </c>
      <c r="D1708" s="36">
        <v>2200</v>
      </c>
    </row>
    <row r="1709" spans="2:4" s="5" customFormat="1">
      <c r="B1709" s="21" t="s">
        <v>27</v>
      </c>
      <c r="C1709" s="35" t="s">
        <v>1268</v>
      </c>
      <c r="D1709" s="36">
        <v>2200</v>
      </c>
    </row>
    <row r="1710" spans="2:4" s="5" customFormat="1">
      <c r="B1710" s="21" t="s">
        <v>27</v>
      </c>
      <c r="C1710" s="35" t="s">
        <v>1268</v>
      </c>
      <c r="D1710" s="36">
        <v>6600</v>
      </c>
    </row>
    <row r="1711" spans="2:4" s="5" customFormat="1">
      <c r="B1711" s="21" t="s">
        <v>27</v>
      </c>
      <c r="C1711" s="35" t="s">
        <v>1268</v>
      </c>
      <c r="D1711" s="36">
        <v>2200</v>
      </c>
    </row>
    <row r="1712" spans="2:4" s="5" customFormat="1">
      <c r="B1712" s="21" t="s">
        <v>27</v>
      </c>
      <c r="C1712" s="35" t="s">
        <v>1083</v>
      </c>
      <c r="D1712" s="36">
        <v>7140</v>
      </c>
    </row>
    <row r="1713" spans="2:4" s="5" customFormat="1">
      <c r="B1713" s="21" t="s">
        <v>27</v>
      </c>
      <c r="C1713" s="35" t="s">
        <v>1269</v>
      </c>
      <c r="D1713" s="36">
        <v>15800</v>
      </c>
    </row>
    <row r="1714" spans="2:4" s="5" customFormat="1">
      <c r="B1714" s="21" t="s">
        <v>27</v>
      </c>
      <c r="C1714" s="35" t="s">
        <v>1269</v>
      </c>
      <c r="D1714" s="36">
        <v>64250</v>
      </c>
    </row>
    <row r="1715" spans="2:4" s="5" customFormat="1">
      <c r="B1715" s="21" t="s">
        <v>27</v>
      </c>
      <c r="C1715" s="35" t="s">
        <v>1270</v>
      </c>
      <c r="D1715" s="36">
        <v>5000</v>
      </c>
    </row>
    <row r="1716" spans="2:4" s="5" customFormat="1">
      <c r="B1716" s="21" t="s">
        <v>27</v>
      </c>
      <c r="C1716" s="35" t="s">
        <v>1270</v>
      </c>
      <c r="D1716" s="36">
        <v>5000</v>
      </c>
    </row>
    <row r="1717" spans="2:4" s="5" customFormat="1">
      <c r="B1717" s="21" t="s">
        <v>27</v>
      </c>
      <c r="C1717" s="35" t="s">
        <v>1270</v>
      </c>
      <c r="D1717" s="36">
        <v>9966</v>
      </c>
    </row>
    <row r="1718" spans="2:4" s="5" customFormat="1">
      <c r="B1718" s="21" t="s">
        <v>27</v>
      </c>
      <c r="C1718" s="35" t="s">
        <v>1214</v>
      </c>
      <c r="D1718" s="36">
        <v>650</v>
      </c>
    </row>
    <row r="1719" spans="2:4" s="5" customFormat="1">
      <c r="B1719" s="21" t="s">
        <v>27</v>
      </c>
      <c r="C1719" s="35" t="s">
        <v>1042</v>
      </c>
      <c r="D1719" s="36">
        <v>5495</v>
      </c>
    </row>
    <row r="1720" spans="2:4" s="5" customFormat="1">
      <c r="B1720" s="21" t="s">
        <v>27</v>
      </c>
      <c r="C1720" s="35" t="s">
        <v>1042</v>
      </c>
      <c r="D1720" s="36">
        <v>5495</v>
      </c>
    </row>
    <row r="1721" spans="2:4" s="5" customFormat="1">
      <c r="B1721" s="21" t="s">
        <v>27</v>
      </c>
      <c r="C1721" s="35" t="s">
        <v>1042</v>
      </c>
      <c r="D1721" s="36">
        <v>29632</v>
      </c>
    </row>
    <row r="1722" spans="2:4" s="5" customFormat="1">
      <c r="B1722" s="21" t="s">
        <v>27</v>
      </c>
      <c r="C1722" s="35" t="s">
        <v>1271</v>
      </c>
      <c r="D1722" s="36">
        <v>3300</v>
      </c>
    </row>
    <row r="1723" spans="2:4" s="5" customFormat="1">
      <c r="B1723" s="21" t="s">
        <v>27</v>
      </c>
      <c r="C1723" s="35" t="s">
        <v>1271</v>
      </c>
      <c r="D1723" s="36">
        <v>5875</v>
      </c>
    </row>
    <row r="1724" spans="2:4" s="5" customFormat="1">
      <c r="B1724" s="21" t="s">
        <v>27</v>
      </c>
      <c r="C1724" s="35" t="s">
        <v>1271</v>
      </c>
      <c r="D1724" s="36">
        <v>3300</v>
      </c>
    </row>
    <row r="1725" spans="2:4" s="5" customFormat="1">
      <c r="B1725" s="21" t="s">
        <v>27</v>
      </c>
      <c r="C1725" s="35" t="s">
        <v>1272</v>
      </c>
      <c r="D1725" s="36">
        <v>3300</v>
      </c>
    </row>
    <row r="1726" spans="2:4" s="5" customFormat="1">
      <c r="B1726" s="21" t="s">
        <v>27</v>
      </c>
      <c r="C1726" s="35" t="s">
        <v>1273</v>
      </c>
      <c r="D1726" s="36">
        <v>12250</v>
      </c>
    </row>
    <row r="1727" spans="2:4" s="5" customFormat="1">
      <c r="B1727" s="21" t="s">
        <v>27</v>
      </c>
      <c r="C1727" s="35" t="s">
        <v>1274</v>
      </c>
      <c r="D1727" s="36">
        <v>3300</v>
      </c>
    </row>
    <row r="1728" spans="2:4" s="5" customFormat="1">
      <c r="B1728" s="21" t="s">
        <v>27</v>
      </c>
      <c r="C1728" s="35" t="s">
        <v>1274</v>
      </c>
      <c r="D1728" s="36">
        <v>11575</v>
      </c>
    </row>
    <row r="1729" spans="2:4" s="5" customFormat="1">
      <c r="B1729" s="21" t="s">
        <v>27</v>
      </c>
      <c r="C1729" s="35" t="s">
        <v>1274</v>
      </c>
      <c r="D1729" s="36">
        <v>3300</v>
      </c>
    </row>
    <row r="1730" spans="2:4" s="5" customFormat="1">
      <c r="B1730" s="21" t="s">
        <v>27</v>
      </c>
      <c r="C1730" s="35" t="s">
        <v>1275</v>
      </c>
      <c r="D1730" s="36">
        <v>2200</v>
      </c>
    </row>
    <row r="1731" spans="2:4" s="5" customFormat="1">
      <c r="B1731" s="21" t="s">
        <v>27</v>
      </c>
      <c r="C1731" s="35" t="s">
        <v>1275</v>
      </c>
      <c r="D1731" s="36">
        <v>22400</v>
      </c>
    </row>
    <row r="1732" spans="2:4" s="5" customFormat="1">
      <c r="B1732" s="21" t="s">
        <v>27</v>
      </c>
      <c r="C1732" s="35" t="s">
        <v>1275</v>
      </c>
      <c r="D1732" s="36">
        <v>2200</v>
      </c>
    </row>
    <row r="1733" spans="2:4" s="5" customFormat="1">
      <c r="B1733" s="21" t="s">
        <v>27</v>
      </c>
      <c r="C1733" s="35" t="s">
        <v>1210</v>
      </c>
      <c r="D1733" s="36">
        <v>3300</v>
      </c>
    </row>
    <row r="1734" spans="2:4" s="5" customFormat="1">
      <c r="B1734" s="21" t="s">
        <v>27</v>
      </c>
      <c r="C1734" s="35" t="s">
        <v>1210</v>
      </c>
      <c r="D1734" s="36">
        <v>11125</v>
      </c>
    </row>
    <row r="1735" spans="2:4" s="5" customFormat="1">
      <c r="B1735" s="21" t="s">
        <v>27</v>
      </c>
      <c r="C1735" s="35" t="s">
        <v>1210</v>
      </c>
      <c r="D1735" s="36">
        <v>3300</v>
      </c>
    </row>
    <row r="1736" spans="2:4" s="5" customFormat="1">
      <c r="B1736" s="21" t="s">
        <v>27</v>
      </c>
      <c r="C1736" s="35" t="s">
        <v>1204</v>
      </c>
      <c r="D1736" s="36">
        <v>1900</v>
      </c>
    </row>
    <row r="1737" spans="2:4" s="5" customFormat="1">
      <c r="B1737" s="21" t="s">
        <v>27</v>
      </c>
      <c r="C1737" s="35" t="s">
        <v>1204</v>
      </c>
      <c r="D1737" s="36">
        <v>4650</v>
      </c>
    </row>
    <row r="1738" spans="2:4" s="5" customFormat="1">
      <c r="B1738" s="21" t="s">
        <v>27</v>
      </c>
      <c r="C1738" s="35" t="s">
        <v>1204</v>
      </c>
      <c r="D1738" s="36">
        <v>1900</v>
      </c>
    </row>
    <row r="1739" spans="2:4" s="5" customFormat="1">
      <c r="B1739" s="21" t="s">
        <v>27</v>
      </c>
      <c r="C1739" s="35" t="s">
        <v>1213</v>
      </c>
      <c r="D1739" s="36">
        <v>3300</v>
      </c>
    </row>
    <row r="1740" spans="2:4" s="5" customFormat="1">
      <c r="B1740" s="21" t="s">
        <v>27</v>
      </c>
      <c r="C1740" s="35" t="s">
        <v>1213</v>
      </c>
      <c r="D1740" s="36">
        <v>9050</v>
      </c>
    </row>
    <row r="1741" spans="2:4" s="5" customFormat="1">
      <c r="B1741" s="21" t="s">
        <v>27</v>
      </c>
      <c r="C1741" s="35" t="s">
        <v>1213</v>
      </c>
      <c r="D1741" s="36">
        <v>3300</v>
      </c>
    </row>
    <row r="1742" spans="2:4" s="5" customFormat="1">
      <c r="B1742" s="21" t="s">
        <v>27</v>
      </c>
      <c r="C1742" s="35" t="s">
        <v>1079</v>
      </c>
      <c r="D1742" s="36">
        <v>6500</v>
      </c>
    </row>
    <row r="1743" spans="2:4" s="5" customFormat="1">
      <c r="B1743" s="21" t="s">
        <v>27</v>
      </c>
      <c r="C1743" s="35" t="s">
        <v>1071</v>
      </c>
      <c r="D1743" s="36">
        <v>97730</v>
      </c>
    </row>
    <row r="1744" spans="2:4" s="5" customFormat="1">
      <c r="B1744" s="21" t="s">
        <v>27</v>
      </c>
      <c r="C1744" s="35" t="s">
        <v>1276</v>
      </c>
      <c r="D1744" s="36">
        <v>3300</v>
      </c>
    </row>
    <row r="1745" spans="2:4" s="5" customFormat="1">
      <c r="B1745" s="21" t="s">
        <v>27</v>
      </c>
      <c r="C1745" s="35" t="s">
        <v>1276</v>
      </c>
      <c r="D1745" s="36">
        <v>11800</v>
      </c>
    </row>
    <row r="1746" spans="2:4" s="5" customFormat="1">
      <c r="B1746" s="21" t="s">
        <v>27</v>
      </c>
      <c r="C1746" s="35" t="s">
        <v>1277</v>
      </c>
      <c r="D1746" s="36">
        <v>6500</v>
      </c>
    </row>
    <row r="1747" spans="2:4" s="5" customFormat="1">
      <c r="B1747" s="21" t="s">
        <v>27</v>
      </c>
      <c r="C1747" s="35" t="s">
        <v>1204</v>
      </c>
      <c r="D1747" s="36">
        <v>3400</v>
      </c>
    </row>
    <row r="1748" spans="2:4" s="5" customFormat="1">
      <c r="B1748" s="21" t="s">
        <v>27</v>
      </c>
      <c r="C1748" s="35" t="s">
        <v>1204</v>
      </c>
      <c r="D1748" s="36">
        <v>3475</v>
      </c>
    </row>
    <row r="1749" spans="2:4" s="5" customFormat="1">
      <c r="B1749" s="21" t="s">
        <v>27</v>
      </c>
      <c r="C1749" s="35" t="s">
        <v>1254</v>
      </c>
      <c r="D1749" s="36">
        <v>3300</v>
      </c>
    </row>
    <row r="1750" spans="2:4" s="5" customFormat="1">
      <c r="B1750" s="21" t="s">
        <v>27</v>
      </c>
      <c r="C1750" s="35" t="s">
        <v>1254</v>
      </c>
      <c r="D1750" s="36">
        <v>7550</v>
      </c>
    </row>
    <row r="1751" spans="2:4" s="5" customFormat="1">
      <c r="B1751" s="21" t="s">
        <v>27</v>
      </c>
      <c r="C1751" s="35" t="s">
        <v>1254</v>
      </c>
      <c r="D1751" s="36">
        <v>3300</v>
      </c>
    </row>
    <row r="1752" spans="2:4" s="5" customFormat="1">
      <c r="B1752" s="21" t="s">
        <v>27</v>
      </c>
      <c r="C1752" s="35" t="s">
        <v>1083</v>
      </c>
      <c r="D1752" s="36">
        <v>3750</v>
      </c>
    </row>
    <row r="1753" spans="2:4" s="5" customFormat="1">
      <c r="B1753" s="21" t="s">
        <v>27</v>
      </c>
      <c r="C1753" s="35" t="s">
        <v>1083</v>
      </c>
      <c r="D1753" s="36">
        <v>2400</v>
      </c>
    </row>
    <row r="1754" spans="2:4" s="5" customFormat="1">
      <c r="B1754" s="21" t="s">
        <v>27</v>
      </c>
      <c r="C1754" s="35" t="s">
        <v>1213</v>
      </c>
      <c r="D1754" s="36">
        <v>2000</v>
      </c>
    </row>
    <row r="1755" spans="2:4" s="5" customFormat="1">
      <c r="B1755" s="21" t="s">
        <v>27</v>
      </c>
      <c r="C1755" s="35" t="s">
        <v>1213</v>
      </c>
      <c r="D1755" s="36">
        <v>2000</v>
      </c>
    </row>
    <row r="1756" spans="2:4" s="5" customFormat="1">
      <c r="B1756" s="21" t="s">
        <v>27</v>
      </c>
      <c r="C1756" s="35" t="s">
        <v>1278</v>
      </c>
      <c r="D1756" s="36">
        <v>3300</v>
      </c>
    </row>
    <row r="1757" spans="2:4" s="5" customFormat="1">
      <c r="B1757" s="21" t="s">
        <v>27</v>
      </c>
      <c r="C1757" s="35" t="s">
        <v>1278</v>
      </c>
      <c r="D1757" s="36">
        <v>3300</v>
      </c>
    </row>
    <row r="1758" spans="2:4" s="5" customFormat="1">
      <c r="B1758" s="21" t="s">
        <v>27</v>
      </c>
      <c r="C1758" s="35" t="s">
        <v>1278</v>
      </c>
      <c r="D1758" s="36">
        <v>10600</v>
      </c>
    </row>
    <row r="1759" spans="2:4" s="5" customFormat="1">
      <c r="B1759" s="21" t="s">
        <v>27</v>
      </c>
      <c r="C1759" s="35" t="s">
        <v>1279</v>
      </c>
      <c r="D1759" s="36">
        <v>3300</v>
      </c>
    </row>
    <row r="1760" spans="2:4" s="5" customFormat="1">
      <c r="B1760" s="21" t="s">
        <v>27</v>
      </c>
      <c r="C1760" s="35" t="s">
        <v>1279</v>
      </c>
      <c r="D1760" s="36">
        <v>1250</v>
      </c>
    </row>
    <row r="1761" spans="2:4" s="5" customFormat="1">
      <c r="B1761" s="21" t="s">
        <v>27</v>
      </c>
      <c r="C1761" s="35" t="s">
        <v>1279</v>
      </c>
      <c r="D1761" s="36">
        <v>3300</v>
      </c>
    </row>
    <row r="1762" spans="2:4" s="5" customFormat="1">
      <c r="B1762" s="21" t="s">
        <v>27</v>
      </c>
      <c r="C1762" s="35" t="s">
        <v>1280</v>
      </c>
      <c r="D1762" s="36">
        <v>3300</v>
      </c>
    </row>
    <row r="1763" spans="2:4" s="5" customFormat="1">
      <c r="B1763" s="21" t="s">
        <v>27</v>
      </c>
      <c r="C1763" s="35" t="s">
        <v>1280</v>
      </c>
      <c r="D1763" s="36">
        <v>3300</v>
      </c>
    </row>
    <row r="1764" spans="2:4" s="5" customFormat="1">
      <c r="B1764" s="21" t="s">
        <v>27</v>
      </c>
      <c r="C1764" s="35" t="s">
        <v>1280</v>
      </c>
      <c r="D1764" s="36">
        <v>11600</v>
      </c>
    </row>
    <row r="1765" spans="2:4" s="5" customFormat="1">
      <c r="B1765" s="21" t="s">
        <v>27</v>
      </c>
      <c r="C1765" s="35" t="s">
        <v>1265</v>
      </c>
      <c r="D1765" s="36">
        <v>5300</v>
      </c>
    </row>
    <row r="1766" spans="2:4" s="5" customFormat="1">
      <c r="B1766" s="21" t="s">
        <v>27</v>
      </c>
      <c r="C1766" s="35" t="s">
        <v>1281</v>
      </c>
      <c r="D1766" s="36">
        <v>1530</v>
      </c>
    </row>
    <row r="1767" spans="2:4" s="5" customFormat="1">
      <c r="B1767" s="21" t="s">
        <v>27</v>
      </c>
      <c r="C1767" s="35" t="s">
        <v>1282</v>
      </c>
      <c r="D1767" s="36">
        <v>1530</v>
      </c>
    </row>
    <row r="1768" spans="2:4" s="5" customFormat="1">
      <c r="B1768" s="21" t="s">
        <v>27</v>
      </c>
      <c r="C1768" s="35" t="s">
        <v>1265</v>
      </c>
      <c r="D1768" s="36">
        <v>76000</v>
      </c>
    </row>
    <row r="1769" spans="2:4" s="5" customFormat="1">
      <c r="B1769" s="21" t="s">
        <v>27</v>
      </c>
      <c r="C1769" s="35" t="s">
        <v>1266</v>
      </c>
      <c r="D1769" s="36">
        <v>1710</v>
      </c>
    </row>
    <row r="1770" spans="2:4" s="5" customFormat="1">
      <c r="B1770" s="21" t="s">
        <v>27</v>
      </c>
      <c r="C1770" s="35" t="s">
        <v>1179</v>
      </c>
      <c r="D1770" s="36">
        <v>1530</v>
      </c>
    </row>
    <row r="1771" spans="2:4" s="5" customFormat="1">
      <c r="B1771" s="21" t="s">
        <v>27</v>
      </c>
      <c r="C1771" s="35" t="s">
        <v>1210</v>
      </c>
      <c r="D1771" s="36">
        <v>3300</v>
      </c>
    </row>
    <row r="1772" spans="2:4" s="5" customFormat="1">
      <c r="B1772" s="21" t="s">
        <v>27</v>
      </c>
      <c r="C1772" s="35" t="s">
        <v>1210</v>
      </c>
      <c r="D1772" s="36">
        <v>5925</v>
      </c>
    </row>
    <row r="1773" spans="2:4" s="5" customFormat="1">
      <c r="B1773" s="21" t="s">
        <v>27</v>
      </c>
      <c r="C1773" s="35" t="s">
        <v>1210</v>
      </c>
      <c r="D1773" s="36">
        <v>3300</v>
      </c>
    </row>
    <row r="1774" spans="2:4" s="5" customFormat="1">
      <c r="B1774" s="21" t="s">
        <v>27</v>
      </c>
      <c r="C1774" s="35" t="s">
        <v>1283</v>
      </c>
      <c r="D1774" s="36">
        <v>8932</v>
      </c>
    </row>
    <row r="1775" spans="2:4" s="5" customFormat="1">
      <c r="B1775" s="21" t="s">
        <v>27</v>
      </c>
      <c r="C1775" s="35" t="s">
        <v>1284</v>
      </c>
      <c r="D1775" s="36">
        <v>12873.89</v>
      </c>
    </row>
    <row r="1776" spans="2:4" s="5" customFormat="1">
      <c r="B1776" s="21" t="s">
        <v>27</v>
      </c>
      <c r="C1776" s="35" t="s">
        <v>1264</v>
      </c>
      <c r="D1776" s="36">
        <v>8800</v>
      </c>
    </row>
    <row r="1777" spans="2:4" s="5" customFormat="1">
      <c r="B1777" s="21" t="s">
        <v>27</v>
      </c>
      <c r="C1777" s="35" t="s">
        <v>1277</v>
      </c>
      <c r="D1777" s="36">
        <v>39205</v>
      </c>
    </row>
    <row r="1778" spans="2:4" s="5" customFormat="1">
      <c r="B1778" s="21" t="s">
        <v>27</v>
      </c>
      <c r="C1778" s="35" t="s">
        <v>1207</v>
      </c>
      <c r="D1778" s="36">
        <v>40140</v>
      </c>
    </row>
    <row r="1779" spans="2:4" s="5" customFormat="1">
      <c r="B1779" s="21" t="s">
        <v>27</v>
      </c>
      <c r="C1779" s="35" t="s">
        <v>1265</v>
      </c>
      <c r="D1779" s="36">
        <v>47340</v>
      </c>
    </row>
    <row r="1780" spans="2:4" s="5" customFormat="1">
      <c r="B1780" s="21" t="s">
        <v>27</v>
      </c>
      <c r="C1780" s="35" t="s">
        <v>1197</v>
      </c>
      <c r="D1780" s="36">
        <v>15150</v>
      </c>
    </row>
    <row r="1781" spans="2:4" s="5" customFormat="1">
      <c r="B1781" s="21" t="s">
        <v>27</v>
      </c>
      <c r="C1781" s="35" t="s">
        <v>1124</v>
      </c>
      <c r="D1781" s="36">
        <v>5275</v>
      </c>
    </row>
    <row r="1782" spans="2:4" s="5" customFormat="1">
      <c r="B1782" s="21" t="s">
        <v>27</v>
      </c>
      <c r="C1782" s="35" t="s">
        <v>968</v>
      </c>
      <c r="D1782" s="36">
        <v>42070</v>
      </c>
    </row>
    <row r="1783" spans="2:4" s="5" customFormat="1">
      <c r="B1783" s="21" t="s">
        <v>27</v>
      </c>
      <c r="C1783" s="35" t="s">
        <v>1281</v>
      </c>
      <c r="D1783" s="36">
        <v>6700</v>
      </c>
    </row>
    <row r="1784" spans="2:4" s="5" customFormat="1">
      <c r="B1784" s="21" t="s">
        <v>27</v>
      </c>
      <c r="C1784" s="35" t="s">
        <v>1281</v>
      </c>
      <c r="D1784" s="36">
        <v>10675</v>
      </c>
    </row>
    <row r="1785" spans="2:4" s="5" customFormat="1">
      <c r="B1785" s="21" t="s">
        <v>27</v>
      </c>
      <c r="C1785" s="35" t="s">
        <v>1254</v>
      </c>
      <c r="D1785" s="36">
        <v>36655</v>
      </c>
    </row>
    <row r="1786" spans="2:4" s="5" customFormat="1">
      <c r="B1786" s="21" t="s">
        <v>27</v>
      </c>
      <c r="C1786" s="35" t="s">
        <v>1254</v>
      </c>
      <c r="D1786" s="36">
        <v>7325</v>
      </c>
    </row>
    <row r="1787" spans="2:4" s="5" customFormat="1">
      <c r="B1787" s="21" t="s">
        <v>27</v>
      </c>
      <c r="C1787" s="35" t="s">
        <v>1285</v>
      </c>
      <c r="D1787" s="36">
        <v>11275</v>
      </c>
    </row>
    <row r="1788" spans="2:4" s="5" customFormat="1">
      <c r="B1788" s="21" t="s">
        <v>27</v>
      </c>
      <c r="C1788" s="35" t="s">
        <v>1286</v>
      </c>
      <c r="D1788" s="36">
        <v>52340</v>
      </c>
    </row>
    <row r="1789" spans="2:4" s="5" customFormat="1">
      <c r="B1789" s="21" t="s">
        <v>27</v>
      </c>
      <c r="C1789" s="35" t="s">
        <v>1066</v>
      </c>
      <c r="D1789" s="36">
        <v>36835</v>
      </c>
    </row>
    <row r="1790" spans="2:4" s="5" customFormat="1">
      <c r="B1790" s="21" t="s">
        <v>27</v>
      </c>
      <c r="C1790" s="35" t="s">
        <v>1287</v>
      </c>
      <c r="D1790" s="36">
        <v>35530</v>
      </c>
    </row>
    <row r="1791" spans="2:4" s="5" customFormat="1">
      <c r="B1791" s="21" t="s">
        <v>27</v>
      </c>
      <c r="C1791" s="35" t="s">
        <v>1258</v>
      </c>
      <c r="D1791" s="36">
        <v>35215</v>
      </c>
    </row>
    <row r="1792" spans="2:4" s="5" customFormat="1">
      <c r="B1792" s="21" t="s">
        <v>27</v>
      </c>
      <c r="C1792" s="35" t="s">
        <v>977</v>
      </c>
      <c r="D1792" s="36">
        <v>53167</v>
      </c>
    </row>
    <row r="1793" spans="2:4" s="5" customFormat="1">
      <c r="B1793" s="21" t="s">
        <v>27</v>
      </c>
      <c r="C1793" s="35" t="s">
        <v>1288</v>
      </c>
      <c r="D1793" s="36">
        <v>7250</v>
      </c>
    </row>
    <row r="1794" spans="2:4" s="5" customFormat="1">
      <c r="B1794" s="21" t="s">
        <v>27</v>
      </c>
      <c r="C1794" s="35" t="s">
        <v>1288</v>
      </c>
      <c r="D1794" s="36">
        <v>37150</v>
      </c>
    </row>
    <row r="1795" spans="2:4" s="5" customFormat="1">
      <c r="B1795" s="21" t="s">
        <v>27</v>
      </c>
      <c r="C1795" s="35" t="s">
        <v>1288</v>
      </c>
      <c r="D1795" s="36">
        <v>7250</v>
      </c>
    </row>
    <row r="1796" spans="2:4" s="5" customFormat="1">
      <c r="B1796" s="21" t="s">
        <v>27</v>
      </c>
      <c r="C1796" s="35" t="s">
        <v>1289</v>
      </c>
      <c r="D1796" s="36">
        <v>6500</v>
      </c>
    </row>
    <row r="1797" spans="2:4" s="5" customFormat="1">
      <c r="B1797" s="21" t="s">
        <v>27</v>
      </c>
      <c r="C1797" s="35" t="s">
        <v>1068</v>
      </c>
      <c r="D1797" s="36">
        <v>6500</v>
      </c>
    </row>
    <row r="1798" spans="2:4" s="5" customFormat="1">
      <c r="B1798" s="21" t="s">
        <v>27</v>
      </c>
      <c r="C1798" s="35" t="s">
        <v>1290</v>
      </c>
      <c r="D1798" s="36">
        <v>6500</v>
      </c>
    </row>
    <row r="1799" spans="2:4" s="5" customFormat="1">
      <c r="B1799" s="21" t="s">
        <v>27</v>
      </c>
      <c r="C1799" s="35" t="s">
        <v>1179</v>
      </c>
      <c r="D1799" s="36">
        <v>6500</v>
      </c>
    </row>
    <row r="1800" spans="2:4" s="5" customFormat="1">
      <c r="B1800" s="21" t="s">
        <v>27</v>
      </c>
      <c r="C1800" s="35" t="s">
        <v>1280</v>
      </c>
      <c r="D1800" s="36">
        <v>3300</v>
      </c>
    </row>
    <row r="1801" spans="2:4" s="5" customFormat="1">
      <c r="B1801" s="21" t="s">
        <v>27</v>
      </c>
      <c r="C1801" s="35" t="s">
        <v>1280</v>
      </c>
      <c r="D1801" s="36">
        <v>6650</v>
      </c>
    </row>
    <row r="1802" spans="2:4" s="5" customFormat="1">
      <c r="B1802" s="21" t="s">
        <v>27</v>
      </c>
      <c r="C1802" s="35" t="s">
        <v>1280</v>
      </c>
      <c r="D1802" s="36">
        <v>3300</v>
      </c>
    </row>
    <row r="1803" spans="2:4" s="5" customFormat="1">
      <c r="B1803" s="21" t="s">
        <v>27</v>
      </c>
      <c r="C1803" s="35" t="s">
        <v>1215</v>
      </c>
      <c r="D1803" s="36">
        <v>3300</v>
      </c>
    </row>
    <row r="1804" spans="2:4" s="5" customFormat="1">
      <c r="B1804" s="21" t="s">
        <v>27</v>
      </c>
      <c r="C1804" s="35" t="s">
        <v>1215</v>
      </c>
      <c r="D1804" s="36">
        <v>9625</v>
      </c>
    </row>
    <row r="1805" spans="2:4" s="5" customFormat="1">
      <c r="B1805" s="21" t="s">
        <v>27</v>
      </c>
      <c r="C1805" s="35" t="s">
        <v>1215</v>
      </c>
      <c r="D1805" s="36">
        <v>3300</v>
      </c>
    </row>
    <row r="1806" spans="2:4" s="5" customFormat="1">
      <c r="B1806" s="21" t="s">
        <v>27</v>
      </c>
      <c r="C1806" s="35" t="s">
        <v>1208</v>
      </c>
      <c r="D1806" s="36">
        <v>3850</v>
      </c>
    </row>
    <row r="1807" spans="2:4" s="5" customFormat="1">
      <c r="B1807" s="21" t="s">
        <v>27</v>
      </c>
      <c r="C1807" s="35" t="s">
        <v>1208</v>
      </c>
      <c r="D1807" s="36">
        <v>21150</v>
      </c>
    </row>
    <row r="1808" spans="2:4" s="5" customFormat="1">
      <c r="B1808" s="21" t="s">
        <v>27</v>
      </c>
      <c r="C1808" s="35" t="s">
        <v>1208</v>
      </c>
      <c r="D1808" s="36">
        <f>3850-1650</f>
        <v>2200</v>
      </c>
    </row>
    <row r="1809" spans="2:4" s="5" customFormat="1">
      <c r="B1809" s="21" t="s">
        <v>27</v>
      </c>
      <c r="C1809" s="35" t="s">
        <v>1263</v>
      </c>
      <c r="D1809" s="36">
        <v>2200</v>
      </c>
    </row>
    <row r="1810" spans="2:4" s="5" customFormat="1">
      <c r="B1810" s="21" t="s">
        <v>27</v>
      </c>
      <c r="C1810" s="35" t="s">
        <v>1263</v>
      </c>
      <c r="D1810" s="36">
        <v>15150</v>
      </c>
    </row>
    <row r="1811" spans="2:4" s="5" customFormat="1">
      <c r="B1811" s="21" t="s">
        <v>27</v>
      </c>
      <c r="C1811" s="35" t="s">
        <v>1263</v>
      </c>
      <c r="D1811" s="36">
        <v>2200</v>
      </c>
    </row>
    <row r="1812" spans="2:4" s="5" customFormat="1">
      <c r="B1812" s="21" t="s">
        <v>27</v>
      </c>
      <c r="C1812" s="35" t="s">
        <v>1281</v>
      </c>
      <c r="D1812" s="36">
        <v>2200</v>
      </c>
    </row>
    <row r="1813" spans="2:4" s="5" customFormat="1">
      <c r="B1813" s="21" t="s">
        <v>27</v>
      </c>
      <c r="C1813" s="35" t="s">
        <v>1281</v>
      </c>
      <c r="D1813" s="36">
        <v>19250</v>
      </c>
    </row>
    <row r="1814" spans="2:4" s="5" customFormat="1">
      <c r="B1814" s="21" t="s">
        <v>27</v>
      </c>
      <c r="C1814" s="35" t="s">
        <v>1281</v>
      </c>
      <c r="D1814" s="36">
        <v>2200</v>
      </c>
    </row>
    <row r="1815" spans="2:4" s="5" customFormat="1">
      <c r="B1815" s="21" t="s">
        <v>27</v>
      </c>
      <c r="C1815" s="35" t="s">
        <v>1265</v>
      </c>
      <c r="D1815" s="36">
        <v>1250</v>
      </c>
    </row>
    <row r="1816" spans="2:4" s="5" customFormat="1">
      <c r="B1816" s="21" t="s">
        <v>27</v>
      </c>
      <c r="C1816" s="35" t="s">
        <v>1265</v>
      </c>
      <c r="D1816" s="36">
        <v>24550</v>
      </c>
    </row>
    <row r="1817" spans="2:4" s="5" customFormat="1">
      <c r="B1817" s="21" t="s">
        <v>27</v>
      </c>
      <c r="C1817" s="35" t="s">
        <v>1291</v>
      </c>
      <c r="D1817" s="36">
        <v>2200</v>
      </c>
    </row>
    <row r="1818" spans="2:4" s="5" customFormat="1">
      <c r="B1818" s="21" t="s">
        <v>27</v>
      </c>
      <c r="C1818" s="35" t="s">
        <v>1291</v>
      </c>
      <c r="D1818" s="36">
        <v>41700</v>
      </c>
    </row>
    <row r="1819" spans="2:4" s="5" customFormat="1">
      <c r="B1819" s="21" t="s">
        <v>27</v>
      </c>
      <c r="C1819" s="35" t="s">
        <v>1291</v>
      </c>
      <c r="D1819" s="36">
        <v>2200</v>
      </c>
    </row>
    <row r="1820" spans="2:4" s="5" customFormat="1">
      <c r="B1820" s="21" t="s">
        <v>27</v>
      </c>
      <c r="C1820" s="35" t="s">
        <v>1292</v>
      </c>
      <c r="D1820" s="36">
        <v>1530</v>
      </c>
    </row>
    <row r="1821" spans="2:4" s="5" customFormat="1">
      <c r="B1821" s="21" t="s">
        <v>27</v>
      </c>
      <c r="C1821" s="35" t="s">
        <v>1202</v>
      </c>
      <c r="D1821" s="36">
        <v>6830</v>
      </c>
    </row>
    <row r="1822" spans="2:4" s="5" customFormat="1">
      <c r="B1822" s="21" t="s">
        <v>27</v>
      </c>
      <c r="C1822" s="35" t="s">
        <v>1109</v>
      </c>
      <c r="D1822" s="36">
        <v>6500</v>
      </c>
    </row>
    <row r="1823" spans="2:4" s="5" customFormat="1">
      <c r="B1823" s="21" t="s">
        <v>27</v>
      </c>
      <c r="C1823" s="35" t="s">
        <v>1267</v>
      </c>
      <c r="D1823" s="36">
        <v>6245</v>
      </c>
    </row>
    <row r="1824" spans="2:4" s="5" customFormat="1">
      <c r="B1824" s="21" t="s">
        <v>27</v>
      </c>
      <c r="C1824" s="35" t="s">
        <v>1267</v>
      </c>
      <c r="D1824" s="36">
        <v>11297</v>
      </c>
    </row>
    <row r="1825" spans="2:4" s="5" customFormat="1">
      <c r="B1825" s="21" t="s">
        <v>27</v>
      </c>
      <c r="C1825" s="35" t="s">
        <v>1267</v>
      </c>
      <c r="D1825" s="36">
        <v>38215</v>
      </c>
    </row>
    <row r="1826" spans="2:4" s="5" customFormat="1">
      <c r="B1826" s="21" t="s">
        <v>27</v>
      </c>
      <c r="C1826" s="35" t="s">
        <v>971</v>
      </c>
      <c r="D1826" s="36">
        <v>7250</v>
      </c>
    </row>
    <row r="1827" spans="2:4" s="5" customFormat="1">
      <c r="B1827" s="21" t="s">
        <v>27</v>
      </c>
      <c r="C1827" s="35" t="s">
        <v>1179</v>
      </c>
      <c r="D1827" s="36">
        <v>3300</v>
      </c>
    </row>
    <row r="1828" spans="2:4" s="5" customFormat="1">
      <c r="B1828" s="21" t="s">
        <v>27</v>
      </c>
      <c r="C1828" s="35" t="s">
        <v>1179</v>
      </c>
      <c r="D1828" s="36">
        <v>12750</v>
      </c>
    </row>
    <row r="1829" spans="2:4" s="5" customFormat="1">
      <c r="B1829" s="21" t="s">
        <v>27</v>
      </c>
      <c r="C1829" s="35" t="s">
        <v>1179</v>
      </c>
      <c r="D1829" s="36">
        <v>3300</v>
      </c>
    </row>
    <row r="1830" spans="2:4" s="5" customFormat="1">
      <c r="B1830" s="21" t="s">
        <v>27</v>
      </c>
      <c r="C1830" s="35" t="s">
        <v>1262</v>
      </c>
      <c r="D1830" s="36">
        <v>19765</v>
      </c>
    </row>
    <row r="1831" spans="2:4" s="5" customFormat="1">
      <c r="B1831" s="21" t="s">
        <v>27</v>
      </c>
      <c r="C1831" s="35" t="s">
        <v>1262</v>
      </c>
      <c r="D1831" s="36">
        <v>11858</v>
      </c>
    </row>
    <row r="1832" spans="2:4" s="5" customFormat="1">
      <c r="B1832" s="21" t="s">
        <v>27</v>
      </c>
      <c r="C1832" s="35" t="s">
        <v>1293</v>
      </c>
      <c r="D1832" s="36">
        <v>3300</v>
      </c>
    </row>
    <row r="1833" spans="2:4" s="5" customFormat="1">
      <c r="B1833" s="21" t="s">
        <v>27</v>
      </c>
      <c r="C1833" s="35" t="s">
        <v>1293</v>
      </c>
      <c r="D1833" s="36">
        <v>3825</v>
      </c>
    </row>
    <row r="1834" spans="2:4" s="5" customFormat="1">
      <c r="B1834" s="21" t="s">
        <v>27</v>
      </c>
      <c r="C1834" s="35" t="s">
        <v>1293</v>
      </c>
      <c r="D1834" s="36">
        <v>3300</v>
      </c>
    </row>
    <row r="1835" spans="2:4" s="5" customFormat="1">
      <c r="B1835" s="21" t="s">
        <v>27</v>
      </c>
      <c r="C1835" s="35" t="s">
        <v>1213</v>
      </c>
      <c r="D1835" s="36">
        <v>3300</v>
      </c>
    </row>
    <row r="1836" spans="2:4" s="5" customFormat="1">
      <c r="B1836" s="21" t="s">
        <v>27</v>
      </c>
      <c r="C1836" s="35" t="s">
        <v>1213</v>
      </c>
      <c r="D1836" s="36">
        <v>11525</v>
      </c>
    </row>
    <row r="1837" spans="2:4" s="5" customFormat="1">
      <c r="B1837" s="21" t="s">
        <v>27</v>
      </c>
      <c r="C1837" s="35" t="s">
        <v>1213</v>
      </c>
      <c r="D1837" s="36">
        <v>3300</v>
      </c>
    </row>
    <row r="1838" spans="2:4" s="5" customFormat="1">
      <c r="B1838" s="21" t="s">
        <v>27</v>
      </c>
      <c r="C1838" s="35" t="s">
        <v>1213</v>
      </c>
      <c r="D1838" s="36">
        <v>3300</v>
      </c>
    </row>
    <row r="1839" spans="2:4" s="5" customFormat="1">
      <c r="B1839" s="21" t="s">
        <v>27</v>
      </c>
      <c r="C1839" s="35" t="s">
        <v>1213</v>
      </c>
      <c r="D1839" s="36">
        <v>7225</v>
      </c>
    </row>
    <row r="1840" spans="2:4" s="5" customFormat="1">
      <c r="B1840" s="21" t="s">
        <v>27</v>
      </c>
      <c r="C1840" s="35" t="s">
        <v>1213</v>
      </c>
      <c r="D1840" s="36">
        <v>3300</v>
      </c>
    </row>
    <row r="1841" spans="2:4" s="5" customFormat="1">
      <c r="B1841" s="21" t="s">
        <v>27</v>
      </c>
      <c r="C1841" s="35" t="s">
        <v>1179</v>
      </c>
      <c r="D1841" s="36">
        <v>6500</v>
      </c>
    </row>
    <row r="1842" spans="2:4" s="5" customFormat="1">
      <c r="B1842" s="21" t="s">
        <v>27</v>
      </c>
      <c r="C1842" s="35" t="s">
        <v>1210</v>
      </c>
      <c r="D1842" s="36">
        <v>3000</v>
      </c>
    </row>
    <row r="1843" spans="2:4" s="5" customFormat="1">
      <c r="B1843" s="21" t="s">
        <v>27</v>
      </c>
      <c r="C1843" s="35" t="s">
        <v>1294</v>
      </c>
      <c r="D1843" s="36">
        <v>3300</v>
      </c>
    </row>
    <row r="1844" spans="2:4" s="5" customFormat="1">
      <c r="B1844" s="21" t="s">
        <v>27</v>
      </c>
      <c r="C1844" s="35" t="s">
        <v>1294</v>
      </c>
      <c r="D1844" s="36">
        <v>12750</v>
      </c>
    </row>
    <row r="1845" spans="2:4" s="5" customFormat="1">
      <c r="B1845" s="21" t="s">
        <v>27</v>
      </c>
      <c r="C1845" s="35" t="s">
        <v>1294</v>
      </c>
      <c r="D1845" s="36">
        <v>3300</v>
      </c>
    </row>
    <row r="1846" spans="2:4" s="5" customFormat="1">
      <c r="B1846" s="21" t="s">
        <v>27</v>
      </c>
      <c r="C1846" s="35" t="s">
        <v>1062</v>
      </c>
      <c r="D1846" s="36">
        <v>3300</v>
      </c>
    </row>
    <row r="1847" spans="2:4" s="5" customFormat="1">
      <c r="B1847" s="21" t="s">
        <v>27</v>
      </c>
      <c r="C1847" s="35" t="s">
        <v>1062</v>
      </c>
      <c r="D1847" s="36">
        <v>8875</v>
      </c>
    </row>
    <row r="1848" spans="2:4" s="5" customFormat="1">
      <c r="B1848" s="21" t="s">
        <v>27</v>
      </c>
      <c r="C1848" s="35" t="s">
        <v>1062</v>
      </c>
      <c r="D1848" s="36">
        <v>3300</v>
      </c>
    </row>
    <row r="1849" spans="2:4" s="5" customFormat="1">
      <c r="B1849" s="21" t="s">
        <v>27</v>
      </c>
      <c r="C1849" s="35" t="s">
        <v>1042</v>
      </c>
      <c r="D1849" s="36">
        <v>1900</v>
      </c>
    </row>
    <row r="1850" spans="2:4" s="5" customFormat="1">
      <c r="B1850" s="21" t="s">
        <v>27</v>
      </c>
      <c r="C1850" s="35" t="s">
        <v>1042</v>
      </c>
      <c r="D1850" s="36">
        <v>2375</v>
      </c>
    </row>
    <row r="1851" spans="2:4" s="5" customFormat="1">
      <c r="B1851" s="21" t="s">
        <v>27</v>
      </c>
      <c r="C1851" s="35" t="s">
        <v>1213</v>
      </c>
      <c r="D1851" s="36">
        <v>2200</v>
      </c>
    </row>
    <row r="1852" spans="2:4" s="5" customFormat="1">
      <c r="B1852" s="21" t="s">
        <v>27</v>
      </c>
      <c r="C1852" s="35" t="s">
        <v>1213</v>
      </c>
      <c r="D1852" s="36">
        <v>13937</v>
      </c>
    </row>
    <row r="1853" spans="2:4" s="5" customFormat="1">
      <c r="B1853" s="21" t="s">
        <v>27</v>
      </c>
      <c r="C1853" s="35" t="s">
        <v>1213</v>
      </c>
      <c r="D1853" s="36">
        <v>2200</v>
      </c>
    </row>
    <row r="1854" spans="2:4" s="5" customFormat="1">
      <c r="B1854" s="21" t="s">
        <v>27</v>
      </c>
      <c r="C1854" s="35" t="s">
        <v>1081</v>
      </c>
      <c r="D1854" s="36">
        <v>17670</v>
      </c>
    </row>
    <row r="1855" spans="2:4" s="5" customFormat="1">
      <c r="B1855" s="21" t="s">
        <v>27</v>
      </c>
      <c r="C1855" s="35" t="s">
        <v>1071</v>
      </c>
      <c r="D1855" s="36">
        <v>3300</v>
      </c>
    </row>
    <row r="1856" spans="2:4" s="5" customFormat="1">
      <c r="B1856" s="21" t="s">
        <v>27</v>
      </c>
      <c r="C1856" s="35" t="s">
        <v>1071</v>
      </c>
      <c r="D1856" s="36">
        <v>9900</v>
      </c>
    </row>
    <row r="1857" spans="2:4" s="5" customFormat="1">
      <c r="B1857" s="21" t="s">
        <v>27</v>
      </c>
      <c r="C1857" s="35" t="s">
        <v>1071</v>
      </c>
      <c r="D1857" s="36">
        <v>3300</v>
      </c>
    </row>
    <row r="1858" spans="2:4" s="5" customFormat="1">
      <c r="B1858" s="21" t="s">
        <v>27</v>
      </c>
      <c r="C1858" s="35" t="s">
        <v>1288</v>
      </c>
      <c r="D1858" s="36">
        <v>14900</v>
      </c>
    </row>
    <row r="1859" spans="2:4" s="5" customFormat="1">
      <c r="B1859" s="21" t="s">
        <v>27</v>
      </c>
      <c r="C1859" s="35" t="s">
        <v>1295</v>
      </c>
      <c r="D1859" s="36">
        <v>11010</v>
      </c>
    </row>
    <row r="1860" spans="2:4" s="5" customFormat="1">
      <c r="B1860" s="21" t="s">
        <v>27</v>
      </c>
      <c r="C1860" s="35" t="s">
        <v>1083</v>
      </c>
      <c r="D1860" s="36">
        <v>15500</v>
      </c>
    </row>
    <row r="1861" spans="2:4" s="5" customFormat="1">
      <c r="B1861" s="21" t="s">
        <v>27</v>
      </c>
      <c r="C1861" s="35" t="s">
        <v>1083</v>
      </c>
      <c r="D1861" s="36">
        <v>2270</v>
      </c>
    </row>
    <row r="1862" spans="2:4" s="5" customFormat="1">
      <c r="B1862" s="21" t="s">
        <v>27</v>
      </c>
      <c r="C1862" s="35" t="s">
        <v>1083</v>
      </c>
      <c r="D1862" s="36">
        <v>2270</v>
      </c>
    </row>
    <row r="1863" spans="2:4" s="5" customFormat="1">
      <c r="B1863" s="21" t="s">
        <v>27</v>
      </c>
      <c r="C1863" s="35" t="s">
        <v>1083</v>
      </c>
      <c r="D1863" s="36">
        <v>3100</v>
      </c>
    </row>
    <row r="1864" spans="2:4" s="5" customFormat="1">
      <c r="B1864" s="21" t="s">
        <v>27</v>
      </c>
      <c r="C1864" s="35" t="s">
        <v>1042</v>
      </c>
      <c r="D1864" s="36">
        <v>22920</v>
      </c>
    </row>
    <row r="1865" spans="2:4" s="5" customFormat="1">
      <c r="B1865" s="21" t="s">
        <v>27</v>
      </c>
      <c r="C1865" s="35" t="s">
        <v>1288</v>
      </c>
      <c r="D1865" s="36">
        <v>2200</v>
      </c>
    </row>
    <row r="1866" spans="2:4" s="5" customFormat="1">
      <c r="B1866" s="21" t="s">
        <v>27</v>
      </c>
      <c r="C1866" s="35" t="s">
        <v>1288</v>
      </c>
      <c r="D1866" s="36">
        <v>2200</v>
      </c>
    </row>
    <row r="1867" spans="2:4" s="5" customFormat="1">
      <c r="B1867" s="21" t="s">
        <v>27</v>
      </c>
      <c r="C1867" s="35" t="s">
        <v>1296</v>
      </c>
      <c r="D1867" s="36">
        <v>2200</v>
      </c>
    </row>
    <row r="1868" spans="2:4" s="5" customFormat="1">
      <c r="B1868" s="21" t="s">
        <v>27</v>
      </c>
      <c r="C1868" s="35" t="s">
        <v>1296</v>
      </c>
      <c r="D1868" s="36">
        <v>22370</v>
      </c>
    </row>
    <row r="1869" spans="2:4" s="5" customFormat="1">
      <c r="B1869" s="21" t="s">
        <v>27</v>
      </c>
      <c r="C1869" s="35" t="s">
        <v>1296</v>
      </c>
      <c r="D1869" s="36">
        <v>2200</v>
      </c>
    </row>
    <row r="1870" spans="2:4" s="5" customFormat="1">
      <c r="B1870" s="21" t="s">
        <v>27</v>
      </c>
      <c r="C1870" s="35" t="s">
        <v>1289</v>
      </c>
      <c r="D1870" s="36">
        <v>35745</v>
      </c>
    </row>
    <row r="1871" spans="2:4" s="5" customFormat="1">
      <c r="B1871" s="21" t="s">
        <v>27</v>
      </c>
      <c r="C1871" s="35" t="s">
        <v>1297</v>
      </c>
      <c r="D1871" s="36">
        <v>28170</v>
      </c>
    </row>
    <row r="1872" spans="2:4" s="5" customFormat="1">
      <c r="B1872" s="21" t="s">
        <v>27</v>
      </c>
      <c r="C1872" s="35" t="s">
        <v>1280</v>
      </c>
      <c r="D1872" s="36">
        <v>27980</v>
      </c>
    </row>
    <row r="1873" spans="2:4" s="5" customFormat="1">
      <c r="B1873" s="21" t="s">
        <v>27</v>
      </c>
      <c r="C1873" s="35" t="s">
        <v>1280</v>
      </c>
      <c r="D1873" s="36">
        <v>27980</v>
      </c>
    </row>
    <row r="1874" spans="2:4" s="5" customFormat="1">
      <c r="B1874" s="21" t="s">
        <v>27</v>
      </c>
      <c r="C1874" s="35" t="s">
        <v>1298</v>
      </c>
      <c r="D1874" s="36">
        <v>7150</v>
      </c>
    </row>
    <row r="1875" spans="2:4" s="5" customFormat="1">
      <c r="B1875" s="21" t="s">
        <v>27</v>
      </c>
      <c r="C1875" s="35" t="s">
        <v>1299</v>
      </c>
      <c r="D1875" s="36">
        <v>3300</v>
      </c>
    </row>
    <row r="1876" spans="2:4" s="5" customFormat="1">
      <c r="B1876" s="21" t="s">
        <v>27</v>
      </c>
      <c r="C1876" s="35" t="s">
        <v>1299</v>
      </c>
      <c r="D1876" s="36">
        <v>5775</v>
      </c>
    </row>
    <row r="1877" spans="2:4" s="5" customFormat="1">
      <c r="B1877" s="21" t="s">
        <v>27</v>
      </c>
      <c r="C1877" s="35" t="s">
        <v>1299</v>
      </c>
      <c r="D1877" s="36">
        <v>3300</v>
      </c>
    </row>
    <row r="1878" spans="2:4" s="5" customFormat="1">
      <c r="B1878" s="21" t="s">
        <v>27</v>
      </c>
      <c r="C1878" s="35" t="s">
        <v>1300</v>
      </c>
      <c r="D1878" s="36">
        <v>7150</v>
      </c>
    </row>
    <row r="1879" spans="2:4" s="5" customFormat="1">
      <c r="B1879" s="21" t="s">
        <v>27</v>
      </c>
      <c r="C1879" s="35" t="s">
        <v>1301</v>
      </c>
      <c r="D1879" s="36">
        <v>19170</v>
      </c>
    </row>
    <row r="1880" spans="2:4" s="5" customFormat="1">
      <c r="B1880" s="21" t="s">
        <v>27</v>
      </c>
      <c r="C1880" s="35" t="s">
        <v>1302</v>
      </c>
      <c r="D1880" s="36">
        <v>6500</v>
      </c>
    </row>
    <row r="1881" spans="2:4" s="5" customFormat="1">
      <c r="B1881" s="21" t="s">
        <v>27</v>
      </c>
      <c r="C1881" s="35" t="s">
        <v>1302</v>
      </c>
      <c r="D1881" s="36">
        <v>7150</v>
      </c>
    </row>
    <row r="1882" spans="2:4" s="5" customFormat="1">
      <c r="B1882" s="21" t="s">
        <v>27</v>
      </c>
      <c r="C1882" s="35" t="s">
        <v>1303</v>
      </c>
      <c r="D1882" s="36">
        <v>3300</v>
      </c>
    </row>
    <row r="1883" spans="2:4" s="5" customFormat="1">
      <c r="B1883" s="21" t="s">
        <v>27</v>
      </c>
      <c r="C1883" s="35" t="s">
        <v>1303</v>
      </c>
      <c r="D1883" s="36">
        <v>12675</v>
      </c>
    </row>
    <row r="1884" spans="2:4" s="5" customFormat="1">
      <c r="B1884" s="21" t="s">
        <v>27</v>
      </c>
      <c r="C1884" s="35" t="s">
        <v>1304</v>
      </c>
      <c r="D1884" s="36">
        <v>3300</v>
      </c>
    </row>
    <row r="1885" spans="2:4" s="5" customFormat="1">
      <c r="B1885" s="21" t="s">
        <v>27</v>
      </c>
      <c r="C1885" s="35" t="s">
        <v>1305</v>
      </c>
      <c r="D1885" s="36">
        <v>5495</v>
      </c>
    </row>
    <row r="1886" spans="2:4" s="5" customFormat="1">
      <c r="B1886" s="21" t="s">
        <v>27</v>
      </c>
      <c r="C1886" s="35" t="s">
        <v>1306</v>
      </c>
      <c r="D1886" s="36">
        <v>7150</v>
      </c>
    </row>
    <row r="1887" spans="2:4" s="5" customFormat="1">
      <c r="B1887" s="21" t="s">
        <v>27</v>
      </c>
      <c r="C1887" s="35" t="s">
        <v>1306</v>
      </c>
      <c r="D1887" s="36">
        <v>7150</v>
      </c>
    </row>
    <row r="1888" spans="2:4" s="5" customFormat="1">
      <c r="B1888" s="21" t="s">
        <v>27</v>
      </c>
      <c r="C1888" s="35" t="s">
        <v>1124</v>
      </c>
      <c r="D1888" s="36">
        <v>3300</v>
      </c>
    </row>
    <row r="1889" spans="2:4" s="5" customFormat="1">
      <c r="B1889" s="21" t="s">
        <v>27</v>
      </c>
      <c r="C1889" s="35" t="s">
        <v>1124</v>
      </c>
      <c r="D1889" s="36">
        <v>7625</v>
      </c>
    </row>
    <row r="1890" spans="2:4" s="5" customFormat="1">
      <c r="B1890" s="21" t="s">
        <v>27</v>
      </c>
      <c r="C1890" s="35" t="s">
        <v>1124</v>
      </c>
      <c r="D1890" s="36">
        <v>3300</v>
      </c>
    </row>
    <row r="1891" spans="2:4" s="5" customFormat="1">
      <c r="B1891" s="21" t="s">
        <v>27</v>
      </c>
      <c r="C1891" s="35" t="s">
        <v>1307</v>
      </c>
      <c r="D1891" s="36">
        <v>7800</v>
      </c>
    </row>
    <row r="1892" spans="2:4" s="5" customFormat="1">
      <c r="B1892" s="21" t="s">
        <v>27</v>
      </c>
      <c r="C1892" s="35" t="s">
        <v>1118</v>
      </c>
      <c r="D1892" s="36">
        <v>10875</v>
      </c>
    </row>
    <row r="1893" spans="2:4" s="5" customFormat="1">
      <c r="B1893" s="21" t="s">
        <v>27</v>
      </c>
      <c r="C1893" s="35" t="s">
        <v>1118</v>
      </c>
      <c r="D1893" s="36">
        <v>3550</v>
      </c>
    </row>
    <row r="1894" spans="2:4" s="5" customFormat="1">
      <c r="B1894" s="21" t="s">
        <v>27</v>
      </c>
      <c r="C1894" s="35" t="s">
        <v>1118</v>
      </c>
      <c r="D1894" s="36">
        <v>3300</v>
      </c>
    </row>
    <row r="1895" spans="2:4" s="5" customFormat="1">
      <c r="B1895" s="21" t="s">
        <v>27</v>
      </c>
      <c r="C1895" s="35" t="s">
        <v>1308</v>
      </c>
      <c r="D1895" s="36">
        <v>8528</v>
      </c>
    </row>
    <row r="1896" spans="2:4" s="5" customFormat="1">
      <c r="B1896" s="21" t="s">
        <v>27</v>
      </c>
      <c r="C1896" s="35" t="s">
        <v>1309</v>
      </c>
      <c r="D1896" s="36">
        <v>8528</v>
      </c>
    </row>
    <row r="1897" spans="2:4" s="5" customFormat="1">
      <c r="B1897" s="21" t="s">
        <v>27</v>
      </c>
      <c r="C1897" s="35" t="s">
        <v>1310</v>
      </c>
      <c r="D1897" s="36">
        <v>30935</v>
      </c>
    </row>
    <row r="1898" spans="2:4" s="5" customFormat="1">
      <c r="B1898" s="21" t="s">
        <v>27</v>
      </c>
      <c r="C1898" s="35" t="s">
        <v>1310</v>
      </c>
      <c r="D1898" s="36">
        <v>4174</v>
      </c>
    </row>
    <row r="1899" spans="2:4" s="5" customFormat="1">
      <c r="B1899" s="21" t="s">
        <v>27</v>
      </c>
      <c r="C1899" s="35" t="s">
        <v>1310</v>
      </c>
      <c r="D1899" s="36">
        <v>5495</v>
      </c>
    </row>
    <row r="1900" spans="2:4" s="5" customFormat="1">
      <c r="B1900" s="21" t="s">
        <v>27</v>
      </c>
      <c r="C1900" s="35" t="s">
        <v>1205</v>
      </c>
      <c r="D1900" s="36">
        <v>9228</v>
      </c>
    </row>
    <row r="1901" spans="2:4" s="5" customFormat="1">
      <c r="B1901" s="21" t="s">
        <v>27</v>
      </c>
      <c r="C1901" s="35" t="s">
        <v>1311</v>
      </c>
      <c r="D1901" s="36">
        <v>6328</v>
      </c>
    </row>
    <row r="1902" spans="2:4" s="5" customFormat="1">
      <c r="B1902" s="21" t="s">
        <v>27</v>
      </c>
      <c r="C1902" s="35" t="s">
        <v>1172</v>
      </c>
      <c r="D1902" s="36">
        <v>6328</v>
      </c>
    </row>
    <row r="1903" spans="2:4" s="5" customFormat="1">
      <c r="B1903" s="21" t="s">
        <v>27</v>
      </c>
      <c r="C1903" s="35" t="s">
        <v>1183</v>
      </c>
      <c r="D1903" s="36">
        <v>37740</v>
      </c>
    </row>
    <row r="1904" spans="2:4" s="5" customFormat="1">
      <c r="B1904" s="21" t="s">
        <v>27</v>
      </c>
      <c r="C1904" s="35" t="s">
        <v>1308</v>
      </c>
      <c r="D1904" s="36">
        <v>15955</v>
      </c>
    </row>
    <row r="1905" spans="2:4" s="5" customFormat="1">
      <c r="B1905" s="21" t="s">
        <v>27</v>
      </c>
      <c r="C1905" s="35" t="s">
        <v>1119</v>
      </c>
      <c r="D1905" s="36">
        <v>35740</v>
      </c>
    </row>
    <row r="1906" spans="2:4" s="5" customFormat="1">
      <c r="B1906" s="21" t="s">
        <v>27</v>
      </c>
      <c r="C1906" s="35" t="s">
        <v>1312</v>
      </c>
      <c r="D1906" s="36">
        <v>10425</v>
      </c>
    </row>
    <row r="1907" spans="2:4" s="5" customFormat="1">
      <c r="B1907" s="21" t="s">
        <v>27</v>
      </c>
      <c r="C1907" s="35" t="s">
        <v>1313</v>
      </c>
      <c r="D1907" s="36">
        <v>2045</v>
      </c>
    </row>
    <row r="1908" spans="2:4" s="5" customFormat="1">
      <c r="B1908" s="21" t="s">
        <v>27</v>
      </c>
      <c r="C1908" s="35" t="s">
        <v>1314</v>
      </c>
      <c r="D1908" s="36">
        <v>22620</v>
      </c>
    </row>
    <row r="1909" spans="2:4" s="5" customFormat="1">
      <c r="B1909" s="21" t="s">
        <v>27</v>
      </c>
      <c r="C1909" s="35" t="s">
        <v>1315</v>
      </c>
      <c r="D1909" s="36">
        <v>15330</v>
      </c>
    </row>
    <row r="1910" spans="2:4" s="5" customFormat="1">
      <c r="B1910" s="21" t="s">
        <v>27</v>
      </c>
      <c r="C1910" s="35" t="s">
        <v>1316</v>
      </c>
      <c r="D1910" s="36">
        <v>3300</v>
      </c>
    </row>
    <row r="1911" spans="2:4" s="5" customFormat="1">
      <c r="B1911" s="21" t="s">
        <v>27</v>
      </c>
      <c r="C1911" s="35" t="s">
        <v>1316</v>
      </c>
      <c r="D1911" s="36">
        <v>9650</v>
      </c>
    </row>
    <row r="1912" spans="2:4" s="5" customFormat="1">
      <c r="B1912" s="21" t="s">
        <v>27</v>
      </c>
      <c r="C1912" s="35" t="s">
        <v>1316</v>
      </c>
      <c r="D1912" s="36">
        <v>3300</v>
      </c>
    </row>
    <row r="1913" spans="2:4" s="5" customFormat="1">
      <c r="B1913" s="21" t="s">
        <v>27</v>
      </c>
      <c r="C1913" s="35" t="s">
        <v>1301</v>
      </c>
      <c r="D1913" s="36">
        <v>7800</v>
      </c>
    </row>
    <row r="1914" spans="2:4" s="5" customFormat="1">
      <c r="B1914" s="21" t="s">
        <v>27</v>
      </c>
      <c r="C1914" s="35" t="s">
        <v>1301</v>
      </c>
      <c r="D1914" s="36">
        <v>24925</v>
      </c>
    </row>
    <row r="1915" spans="2:4" s="5" customFormat="1">
      <c r="B1915" s="21" t="s">
        <v>27</v>
      </c>
      <c r="C1915" s="35" t="s">
        <v>1301</v>
      </c>
      <c r="D1915" s="36">
        <v>7800</v>
      </c>
    </row>
    <row r="1916" spans="2:4" s="5" customFormat="1">
      <c r="B1916" s="21" t="s">
        <v>27</v>
      </c>
      <c r="C1916" s="35" t="s">
        <v>1052</v>
      </c>
      <c r="D1916" s="36">
        <v>7150</v>
      </c>
    </row>
    <row r="1917" spans="2:4" s="5" customFormat="1">
      <c r="B1917" s="21" t="s">
        <v>27</v>
      </c>
      <c r="C1917" s="35" t="s">
        <v>1052</v>
      </c>
      <c r="D1917" s="36">
        <v>24050</v>
      </c>
    </row>
    <row r="1918" spans="2:4" s="5" customFormat="1">
      <c r="B1918" s="21" t="s">
        <v>27</v>
      </c>
      <c r="C1918" s="35" t="s">
        <v>1052</v>
      </c>
      <c r="D1918" s="36">
        <v>7150</v>
      </c>
    </row>
    <row r="1919" spans="2:4" s="5" customFormat="1">
      <c r="B1919" s="21" t="s">
        <v>27</v>
      </c>
      <c r="C1919" s="35" t="s">
        <v>1317</v>
      </c>
      <c r="D1919" s="36">
        <v>7150</v>
      </c>
    </row>
    <row r="1920" spans="2:4" s="5" customFormat="1">
      <c r="B1920" s="21" t="s">
        <v>27</v>
      </c>
      <c r="C1920" s="35" t="s">
        <v>1318</v>
      </c>
      <c r="D1920" s="36">
        <v>8050</v>
      </c>
    </row>
    <row r="1921" spans="2:4" s="5" customFormat="1">
      <c r="B1921" s="21" t="s">
        <v>27</v>
      </c>
      <c r="C1921" s="35" t="s">
        <v>1301</v>
      </c>
      <c r="D1921" s="36">
        <v>2200</v>
      </c>
    </row>
    <row r="1922" spans="2:4" s="5" customFormat="1">
      <c r="B1922" s="21" t="s">
        <v>27</v>
      </c>
      <c r="C1922" s="35" t="s">
        <v>1301</v>
      </c>
      <c r="D1922" s="36">
        <v>2200</v>
      </c>
    </row>
    <row r="1923" spans="2:4" s="5" customFormat="1">
      <c r="B1923" s="21" t="s">
        <v>27</v>
      </c>
      <c r="C1923" s="35" t="s">
        <v>1315</v>
      </c>
      <c r="D1923" s="36">
        <v>2200</v>
      </c>
    </row>
    <row r="1924" spans="2:4" s="5" customFormat="1">
      <c r="B1924" s="21" t="s">
        <v>27</v>
      </c>
      <c r="C1924" s="35" t="s">
        <v>1315</v>
      </c>
      <c r="D1924" s="36">
        <v>2200</v>
      </c>
    </row>
    <row r="1925" spans="2:4" s="5" customFormat="1">
      <c r="B1925" s="21" t="s">
        <v>27</v>
      </c>
      <c r="C1925" s="35" t="s">
        <v>1319</v>
      </c>
      <c r="D1925" s="36">
        <v>9845</v>
      </c>
    </row>
    <row r="1926" spans="2:4" s="5" customFormat="1">
      <c r="B1926" s="21" t="s">
        <v>27</v>
      </c>
      <c r="C1926" s="35" t="s">
        <v>1185</v>
      </c>
      <c r="D1926" s="36">
        <v>5000</v>
      </c>
    </row>
    <row r="1927" spans="2:4" s="5" customFormat="1">
      <c r="B1927" s="21" t="s">
        <v>27</v>
      </c>
      <c r="C1927" s="35" t="s">
        <v>1185</v>
      </c>
      <c r="D1927" s="36">
        <v>5000</v>
      </c>
    </row>
    <row r="1928" spans="2:4" s="5" customFormat="1">
      <c r="B1928" s="21" t="s">
        <v>27</v>
      </c>
      <c r="C1928" s="35" t="s">
        <v>1185</v>
      </c>
      <c r="D1928" s="36">
        <v>6039</v>
      </c>
    </row>
    <row r="1929" spans="2:4" s="5" customFormat="1">
      <c r="B1929" s="21" t="s">
        <v>27</v>
      </c>
      <c r="C1929" s="35" t="s">
        <v>1320</v>
      </c>
      <c r="D1929" s="36">
        <v>8478</v>
      </c>
    </row>
    <row r="1930" spans="2:4" s="5" customFormat="1">
      <c r="B1930" s="21" t="s">
        <v>27</v>
      </c>
      <c r="C1930" s="35" t="s">
        <v>1321</v>
      </c>
      <c r="D1930" s="36">
        <v>6328</v>
      </c>
    </row>
    <row r="1931" spans="2:4" s="5" customFormat="1">
      <c r="B1931" s="21" t="s">
        <v>27</v>
      </c>
      <c r="C1931" s="35" t="s">
        <v>1118</v>
      </c>
      <c r="D1931" s="36">
        <v>1900</v>
      </c>
    </row>
    <row r="1932" spans="2:4" s="5" customFormat="1">
      <c r="B1932" s="21" t="s">
        <v>27</v>
      </c>
      <c r="C1932" s="35" t="s">
        <v>1118</v>
      </c>
      <c r="D1932" s="36">
        <v>13830</v>
      </c>
    </row>
    <row r="1933" spans="2:4" s="5" customFormat="1">
      <c r="B1933" s="21" t="s">
        <v>27</v>
      </c>
      <c r="C1933" s="35" t="s">
        <v>1322</v>
      </c>
      <c r="D1933" s="36">
        <v>950</v>
      </c>
    </row>
    <row r="1934" spans="2:4" s="5" customFormat="1">
      <c r="B1934" s="21" t="s">
        <v>27</v>
      </c>
      <c r="C1934" s="35" t="s">
        <v>1323</v>
      </c>
      <c r="D1934" s="36">
        <v>17220</v>
      </c>
    </row>
    <row r="1935" spans="2:4" s="5" customFormat="1">
      <c r="B1935" s="21" t="s">
        <v>27</v>
      </c>
      <c r="C1935" s="35" t="s">
        <v>1324</v>
      </c>
      <c r="D1935" s="36">
        <v>3300</v>
      </c>
    </row>
    <row r="1936" spans="2:4" s="5" customFormat="1">
      <c r="B1936" s="21" t="s">
        <v>27</v>
      </c>
      <c r="C1936" s="35" t="s">
        <v>1324</v>
      </c>
      <c r="D1936" s="36">
        <v>2650</v>
      </c>
    </row>
    <row r="1937" spans="2:4" s="5" customFormat="1">
      <c r="B1937" s="21" t="s">
        <v>27</v>
      </c>
      <c r="C1937" s="35" t="s">
        <v>1325</v>
      </c>
      <c r="D1937" s="36">
        <v>6500</v>
      </c>
    </row>
    <row r="1938" spans="2:4" s="5" customFormat="1">
      <c r="B1938" s="21" t="s">
        <v>27</v>
      </c>
      <c r="C1938" s="35" t="s">
        <v>1326</v>
      </c>
      <c r="D1938" s="36">
        <v>7150</v>
      </c>
    </row>
    <row r="1939" spans="2:4" s="5" customFormat="1">
      <c r="B1939" s="21" t="s">
        <v>27</v>
      </c>
      <c r="C1939" s="35" t="s">
        <v>1327</v>
      </c>
      <c r="D1939" s="36">
        <v>6500</v>
      </c>
    </row>
    <row r="1940" spans="2:4" s="5" customFormat="1">
      <c r="B1940" s="21" t="s">
        <v>27</v>
      </c>
      <c r="C1940" s="35" t="s">
        <v>1328</v>
      </c>
      <c r="D1940" s="36">
        <v>31178</v>
      </c>
    </row>
    <row r="1941" spans="2:4" s="5" customFormat="1">
      <c r="B1941" s="21" t="s">
        <v>27</v>
      </c>
      <c r="C1941" s="35" t="s">
        <v>1329</v>
      </c>
      <c r="D1941" s="36">
        <v>5000</v>
      </c>
    </row>
    <row r="1942" spans="2:4" s="5" customFormat="1">
      <c r="B1942" s="21" t="s">
        <v>27</v>
      </c>
      <c r="C1942" s="35" t="s">
        <v>1283</v>
      </c>
      <c r="D1942" s="36">
        <v>5000</v>
      </c>
    </row>
    <row r="1943" spans="2:4" s="5" customFormat="1">
      <c r="B1943" s="21" t="s">
        <v>27</v>
      </c>
      <c r="C1943" s="35" t="s">
        <v>1283</v>
      </c>
      <c r="D1943" s="36">
        <v>6049</v>
      </c>
    </row>
    <row r="1944" spans="2:4" s="5" customFormat="1">
      <c r="B1944" s="21" t="s">
        <v>27</v>
      </c>
      <c r="C1944" s="35" t="s">
        <v>1330</v>
      </c>
      <c r="D1944" s="36">
        <v>10000</v>
      </c>
    </row>
    <row r="1945" spans="2:4" s="5" customFormat="1">
      <c r="B1945" s="21" t="s">
        <v>27</v>
      </c>
      <c r="C1945" s="35" t="s">
        <v>1330</v>
      </c>
      <c r="D1945" s="36">
        <v>2094</v>
      </c>
    </row>
    <row r="1946" spans="2:4" s="5" customFormat="1">
      <c r="B1946" s="21" t="s">
        <v>27</v>
      </c>
      <c r="C1946" s="35" t="s">
        <v>1331</v>
      </c>
      <c r="D1946" s="36">
        <v>5000</v>
      </c>
    </row>
    <row r="1947" spans="2:4" s="5" customFormat="1">
      <c r="B1947" s="21" t="s">
        <v>27</v>
      </c>
      <c r="C1947" s="35" t="s">
        <v>1331</v>
      </c>
      <c r="D1947" s="36">
        <v>5000</v>
      </c>
    </row>
    <row r="1948" spans="2:4" s="5" customFormat="1">
      <c r="B1948" s="21" t="s">
        <v>27</v>
      </c>
      <c r="C1948" s="35" t="s">
        <v>1331</v>
      </c>
      <c r="D1948" s="36">
        <v>13887</v>
      </c>
    </row>
    <row r="1949" spans="2:4" s="5" customFormat="1">
      <c r="B1949" s="21" t="s">
        <v>27</v>
      </c>
      <c r="C1949" s="35" t="s">
        <v>1332</v>
      </c>
      <c r="D1949" s="36">
        <v>7695</v>
      </c>
    </row>
    <row r="1950" spans="2:4" s="5" customFormat="1">
      <c r="B1950" s="21" t="s">
        <v>27</v>
      </c>
      <c r="C1950" s="35" t="s">
        <v>1333</v>
      </c>
      <c r="D1950" s="36">
        <v>5000</v>
      </c>
    </row>
    <row r="1951" spans="2:4" s="5" customFormat="1">
      <c r="B1951" s="21" t="s">
        <v>27</v>
      </c>
      <c r="C1951" s="35" t="s">
        <v>1333</v>
      </c>
      <c r="D1951" s="36">
        <v>5000</v>
      </c>
    </row>
    <row r="1952" spans="2:4" s="5" customFormat="1">
      <c r="B1952" s="21" t="s">
        <v>27</v>
      </c>
      <c r="C1952" s="35" t="s">
        <v>1333</v>
      </c>
      <c r="D1952" s="36">
        <v>4489</v>
      </c>
    </row>
    <row r="1953" spans="2:4" s="5" customFormat="1">
      <c r="B1953" s="21" t="s">
        <v>27</v>
      </c>
      <c r="C1953" s="35" t="s">
        <v>1107</v>
      </c>
      <c r="D1953" s="36">
        <v>55230</v>
      </c>
    </row>
    <row r="1954" spans="2:4" s="5" customFormat="1">
      <c r="B1954" s="21" t="s">
        <v>27</v>
      </c>
      <c r="C1954" s="35" t="s">
        <v>1107</v>
      </c>
      <c r="D1954" s="36">
        <v>2200</v>
      </c>
    </row>
    <row r="1955" spans="2:4" s="5" customFormat="1">
      <c r="B1955" s="21" t="s">
        <v>27</v>
      </c>
      <c r="C1955" s="35" t="s">
        <v>1107</v>
      </c>
      <c r="D1955" s="36">
        <v>23260</v>
      </c>
    </row>
    <row r="1956" spans="2:4" s="5" customFormat="1">
      <c r="B1956" s="21" t="s">
        <v>27</v>
      </c>
      <c r="C1956" s="35" t="s">
        <v>1107</v>
      </c>
      <c r="D1956" s="36">
        <v>2200</v>
      </c>
    </row>
    <row r="1957" spans="2:4" s="5" customFormat="1">
      <c r="B1957" s="21" t="s">
        <v>27</v>
      </c>
      <c r="C1957" s="35" t="s">
        <v>1128</v>
      </c>
      <c r="D1957" s="36">
        <v>2200</v>
      </c>
    </row>
    <row r="1958" spans="2:4" s="5" customFormat="1">
      <c r="B1958" s="21" t="s">
        <v>27</v>
      </c>
      <c r="C1958" s="35" t="s">
        <v>1128</v>
      </c>
      <c r="D1958" s="36">
        <v>21350</v>
      </c>
    </row>
    <row r="1959" spans="2:4" s="5" customFormat="1">
      <c r="B1959" s="21" t="s">
        <v>27</v>
      </c>
      <c r="C1959" s="35" t="s">
        <v>1334</v>
      </c>
      <c r="D1959" s="36">
        <v>2200</v>
      </c>
    </row>
    <row r="1960" spans="2:4" s="5" customFormat="1">
      <c r="B1960" s="21" t="s">
        <v>27</v>
      </c>
      <c r="C1960" s="35" t="s">
        <v>1265</v>
      </c>
      <c r="D1960" s="36">
        <v>2200</v>
      </c>
    </row>
    <row r="1961" spans="2:4" s="5" customFormat="1">
      <c r="B1961" s="21" t="s">
        <v>27</v>
      </c>
      <c r="C1961" s="35" t="s">
        <v>1265</v>
      </c>
      <c r="D1961" s="36">
        <v>7820</v>
      </c>
    </row>
    <row r="1962" spans="2:4" s="5" customFormat="1">
      <c r="B1962" s="21" t="s">
        <v>27</v>
      </c>
      <c r="C1962" s="35" t="s">
        <v>1335</v>
      </c>
      <c r="D1962" s="36">
        <v>2200</v>
      </c>
    </row>
    <row r="1963" spans="2:4" s="5" customFormat="1">
      <c r="B1963" s="21" t="s">
        <v>27</v>
      </c>
      <c r="C1963" s="35" t="s">
        <v>1335</v>
      </c>
      <c r="D1963" s="36">
        <v>22830</v>
      </c>
    </row>
    <row r="1964" spans="2:4" s="5" customFormat="1">
      <c r="B1964" s="21" t="s">
        <v>27</v>
      </c>
      <c r="C1964" s="35" t="s">
        <v>1335</v>
      </c>
      <c r="D1964" s="36">
        <v>2200</v>
      </c>
    </row>
    <row r="1965" spans="2:4" s="5" customFormat="1">
      <c r="B1965" s="21" t="s">
        <v>27</v>
      </c>
      <c r="C1965" s="35" t="s">
        <v>1336</v>
      </c>
      <c r="D1965" s="36">
        <v>80524</v>
      </c>
    </row>
    <row r="1966" spans="2:4" s="5" customFormat="1">
      <c r="B1966" s="21" t="s">
        <v>27</v>
      </c>
      <c r="C1966" s="35" t="s">
        <v>1265</v>
      </c>
      <c r="D1966" s="36">
        <v>2200</v>
      </c>
    </row>
    <row r="1967" spans="2:4" s="5" customFormat="1">
      <c r="B1967" s="21" t="s">
        <v>27</v>
      </c>
      <c r="C1967" s="35" t="s">
        <v>1337</v>
      </c>
      <c r="D1967" s="36">
        <v>1750</v>
      </c>
    </row>
    <row r="1968" spans="2:4" s="5" customFormat="1">
      <c r="B1968" s="21" t="s">
        <v>27</v>
      </c>
      <c r="C1968" s="35" t="s">
        <v>1330</v>
      </c>
      <c r="D1968" s="36">
        <v>37000</v>
      </c>
    </row>
    <row r="1969" spans="1:10" s="5" customFormat="1">
      <c r="B1969" s="21" t="s">
        <v>27</v>
      </c>
      <c r="C1969" s="35" t="s">
        <v>1103</v>
      </c>
      <c r="D1969" s="36">
        <v>7150</v>
      </c>
    </row>
    <row r="1970" spans="1:10" s="5" customFormat="1">
      <c r="B1970" s="21" t="s">
        <v>27</v>
      </c>
      <c r="C1970" s="35" t="s">
        <v>1338</v>
      </c>
      <c r="D1970" s="36">
        <v>29600</v>
      </c>
    </row>
    <row r="1971" spans="1:10" s="5" customFormat="1">
      <c r="B1971" s="21" t="s">
        <v>27</v>
      </c>
      <c r="C1971" s="35" t="s">
        <v>1258</v>
      </c>
      <c r="D1971" s="36">
        <v>44640</v>
      </c>
    </row>
    <row r="1972" spans="1:10" s="5" customFormat="1">
      <c r="B1972" s="21" t="s">
        <v>27</v>
      </c>
      <c r="C1972" s="35" t="s">
        <v>1103</v>
      </c>
      <c r="D1972" s="36">
        <v>49040</v>
      </c>
    </row>
    <row r="1973" spans="1:10" s="5" customFormat="1">
      <c r="B1973" s="21" t="s">
        <v>27</v>
      </c>
      <c r="C1973" s="35" t="s">
        <v>1123</v>
      </c>
      <c r="D1973" s="36">
        <v>29410</v>
      </c>
    </row>
    <row r="1974" spans="1:10">
      <c r="B1974" s="21" t="s">
        <v>27</v>
      </c>
      <c r="C1974" s="35" t="s">
        <v>1339</v>
      </c>
      <c r="D1974" s="36">
        <v>43830</v>
      </c>
    </row>
    <row r="1975" spans="1:10">
      <c r="B1975" s="21" t="s">
        <v>27</v>
      </c>
      <c r="C1975" s="35" t="s">
        <v>1258</v>
      </c>
      <c r="D1975" s="36">
        <v>7695</v>
      </c>
    </row>
    <row r="1976" spans="1:10">
      <c r="B1976" s="21" t="s">
        <v>27</v>
      </c>
      <c r="C1976" s="35" t="s">
        <v>1258</v>
      </c>
      <c r="D1976" s="36">
        <v>13853</v>
      </c>
    </row>
    <row r="1977" spans="1:10">
      <c r="B1977" s="21" t="s">
        <v>27</v>
      </c>
      <c r="C1977" s="35" t="s">
        <v>1258</v>
      </c>
      <c r="D1977" s="36">
        <v>6328</v>
      </c>
      <c r="H1977" s="19"/>
      <c r="J1977" s="19"/>
    </row>
    <row r="1978" spans="1:10">
      <c r="B1978" s="21" t="s">
        <v>27</v>
      </c>
      <c r="C1978" s="35" t="s">
        <v>1123</v>
      </c>
      <c r="D1978" s="36">
        <v>9963</v>
      </c>
      <c r="H1978" s="19"/>
      <c r="J1978" s="19"/>
    </row>
    <row r="1979" spans="1:10">
      <c r="B1979" s="21" t="s">
        <v>27</v>
      </c>
      <c r="C1979" s="35" t="s">
        <v>1332</v>
      </c>
      <c r="D1979" s="36">
        <v>64725</v>
      </c>
      <c r="H1979" s="19"/>
      <c r="J1979" s="19"/>
    </row>
    <row r="1980" spans="1:10">
      <c r="B1980" s="21" t="s">
        <v>27</v>
      </c>
      <c r="C1980" s="35" t="s">
        <v>1123</v>
      </c>
      <c r="D1980" s="36">
        <v>8478</v>
      </c>
      <c r="H1980" s="19"/>
      <c r="J1980" s="19"/>
    </row>
    <row r="1981" spans="1:10">
      <c r="B1981" s="21" t="s">
        <v>27</v>
      </c>
      <c r="C1981" s="35" t="s">
        <v>1340</v>
      </c>
      <c r="D1981" s="36">
        <v>8528</v>
      </c>
      <c r="H1981" s="19"/>
      <c r="J1981" s="19"/>
    </row>
    <row r="1982" spans="1:10">
      <c r="B1982" s="21" t="s">
        <v>27</v>
      </c>
      <c r="C1982" s="35" t="s">
        <v>1338</v>
      </c>
      <c r="D1982" s="36">
        <v>29600</v>
      </c>
      <c r="H1982" s="19"/>
      <c r="J1982" s="19"/>
    </row>
    <row r="1983" spans="1:10">
      <c r="A1983" s="17"/>
      <c r="B1983" s="21" t="s">
        <v>27</v>
      </c>
      <c r="C1983" s="35" t="s">
        <v>1258</v>
      </c>
      <c r="D1983" s="36">
        <v>44640</v>
      </c>
      <c r="E1983" s="17"/>
      <c r="H1983" s="19"/>
      <c r="J1983" s="19"/>
    </row>
    <row r="1984" spans="1:10">
      <c r="A1984" s="17"/>
      <c r="B1984" s="21" t="s">
        <v>27</v>
      </c>
      <c r="C1984" s="35" t="s">
        <v>1103</v>
      </c>
      <c r="D1984" s="36">
        <v>49040</v>
      </c>
      <c r="H1984" s="19"/>
      <c r="J1984" s="19"/>
    </row>
    <row r="1985" spans="1:10">
      <c r="A1985" s="17"/>
      <c r="B1985" s="21" t="s">
        <v>27</v>
      </c>
      <c r="C1985" s="35" t="s">
        <v>1123</v>
      </c>
      <c r="D1985" s="36">
        <v>29410</v>
      </c>
      <c r="G1985" s="11"/>
      <c r="H1985" s="19"/>
      <c r="J1985" s="19"/>
    </row>
    <row r="1986" spans="1:10">
      <c r="B1986" s="21" t="s">
        <v>27</v>
      </c>
      <c r="C1986" s="35" t="s">
        <v>1341</v>
      </c>
      <c r="D1986" s="36">
        <v>43830</v>
      </c>
      <c r="H1986" s="19"/>
      <c r="J1986" s="19"/>
    </row>
    <row r="1987" spans="1:10" ht="16.5" customHeight="1">
      <c r="B1987" s="21" t="s">
        <v>27</v>
      </c>
      <c r="C1987" s="35" t="s">
        <v>1342</v>
      </c>
      <c r="D1987" s="36">
        <v>13850</v>
      </c>
      <c r="J1987" s="19"/>
    </row>
    <row r="1988" spans="1:10">
      <c r="B1988" s="21" t="s">
        <v>27</v>
      </c>
      <c r="C1988" s="35" t="s">
        <v>1342</v>
      </c>
      <c r="D1988" s="36">
        <v>7150</v>
      </c>
      <c r="J1988" s="19"/>
    </row>
    <row r="1989" spans="1:10">
      <c r="B1989" s="21" t="s">
        <v>27</v>
      </c>
      <c r="C1989" s="35" t="s">
        <v>1342</v>
      </c>
      <c r="D1989" s="36">
        <v>18875</v>
      </c>
    </row>
    <row r="1990" spans="1:10">
      <c r="B1990" s="21" t="s">
        <v>27</v>
      </c>
      <c r="C1990" s="35" t="s">
        <v>1342</v>
      </c>
      <c r="D1990" s="36">
        <v>43915</v>
      </c>
    </row>
    <row r="1991" spans="1:10">
      <c r="B1991" s="21" t="s">
        <v>27</v>
      </c>
      <c r="C1991" s="35" t="s">
        <v>1342</v>
      </c>
      <c r="D1991" s="36">
        <v>47740</v>
      </c>
    </row>
    <row r="1992" spans="1:10">
      <c r="B1992" s="21" t="s">
        <v>27</v>
      </c>
      <c r="C1992" s="35" t="s">
        <v>1342</v>
      </c>
      <c r="D1992" s="36">
        <v>17730</v>
      </c>
    </row>
    <row r="1993" spans="1:10" ht="12.75" customHeight="1">
      <c r="B1993" s="21" t="s">
        <v>27</v>
      </c>
      <c r="C1993" s="35" t="s">
        <v>1342</v>
      </c>
      <c r="D1993" s="36">
        <v>34165</v>
      </c>
    </row>
    <row r="1994" spans="1:10">
      <c r="B1994" s="21" t="s">
        <v>27</v>
      </c>
      <c r="C1994" s="35" t="s">
        <v>1342</v>
      </c>
      <c r="D1994" s="36">
        <v>42225</v>
      </c>
    </row>
    <row r="1995" spans="1:10">
      <c r="B1995" s="21" t="s">
        <v>27</v>
      </c>
      <c r="C1995" s="35" t="s">
        <v>1342</v>
      </c>
      <c r="D1995" s="36">
        <v>1750</v>
      </c>
    </row>
    <row r="1996" spans="1:10">
      <c r="B1996" s="21" t="s">
        <v>27</v>
      </c>
      <c r="C1996" s="35" t="s">
        <v>1342</v>
      </c>
      <c r="D1996" s="36">
        <v>1750</v>
      </c>
    </row>
    <row r="1997" spans="1:10">
      <c r="B1997" s="21" t="s">
        <v>27</v>
      </c>
      <c r="C1997" s="35" t="s">
        <v>1342</v>
      </c>
      <c r="D1997" s="36">
        <v>6328</v>
      </c>
    </row>
    <row r="1998" spans="1:10">
      <c r="B1998" s="21" t="s">
        <v>27</v>
      </c>
      <c r="C1998" s="35" t="s">
        <v>1342</v>
      </c>
      <c r="D1998" s="36">
        <v>8528</v>
      </c>
    </row>
    <row r="1999" spans="1:10">
      <c r="B1999" s="21" t="s">
        <v>27</v>
      </c>
      <c r="C1999" s="35" t="s">
        <v>1342</v>
      </c>
      <c r="D1999" s="36">
        <v>8478</v>
      </c>
    </row>
    <row r="2000" spans="1:10">
      <c r="B2000" s="21" t="s">
        <v>27</v>
      </c>
      <c r="C2000" s="35" t="s">
        <v>1342</v>
      </c>
      <c r="D2000" s="36">
        <v>7645</v>
      </c>
    </row>
    <row r="2001" spans="2:6">
      <c r="B2001" s="21" t="s">
        <v>27</v>
      </c>
      <c r="C2001" s="35" t="s">
        <v>1342</v>
      </c>
      <c r="D2001" s="36">
        <v>8478</v>
      </c>
    </row>
    <row r="2002" spans="2:6">
      <c r="B2002" s="21" t="s">
        <v>27</v>
      </c>
      <c r="C2002" s="35" t="s">
        <v>1342</v>
      </c>
      <c r="D2002" s="36">
        <v>49433.17</v>
      </c>
    </row>
    <row r="2003" spans="2:6">
      <c r="B2003" s="21" t="s">
        <v>27</v>
      </c>
      <c r="C2003" s="35" t="s">
        <v>1342</v>
      </c>
      <c r="D2003" s="36">
        <v>7150</v>
      </c>
    </row>
    <row r="2004" spans="2:6">
      <c r="B2004" s="21" t="s">
        <v>27</v>
      </c>
      <c r="C2004" s="35" t="s">
        <v>1342</v>
      </c>
      <c r="D2004" s="36">
        <v>7150</v>
      </c>
      <c r="E2004" s="19"/>
      <c r="F2004" s="19"/>
    </row>
    <row r="2005" spans="2:6">
      <c r="B2005" s="21" t="s">
        <v>27</v>
      </c>
      <c r="C2005" s="35" t="s">
        <v>1342</v>
      </c>
      <c r="D2005" s="36">
        <v>7150</v>
      </c>
      <c r="E2005" s="19"/>
      <c r="F2005" s="19"/>
    </row>
    <row r="2006" spans="2:6">
      <c r="B2006" s="21" t="s">
        <v>27</v>
      </c>
      <c r="C2006" s="35" t="s">
        <v>1342</v>
      </c>
      <c r="D2006" s="36">
        <v>7150</v>
      </c>
      <c r="E2006" s="19"/>
      <c r="F2006" s="19"/>
    </row>
    <row r="2007" spans="2:6">
      <c r="B2007" s="21" t="s">
        <v>27</v>
      </c>
      <c r="C2007" s="35" t="s">
        <v>1342</v>
      </c>
      <c r="D2007" s="36">
        <v>12200</v>
      </c>
      <c r="E2007" s="19"/>
      <c r="F2007" s="19"/>
    </row>
    <row r="2008" spans="2:6">
      <c r="B2008" s="21" t="s">
        <v>27</v>
      </c>
      <c r="C2008" s="35" t="s">
        <v>1342</v>
      </c>
      <c r="D2008" s="36">
        <v>7150</v>
      </c>
      <c r="E2008" s="19"/>
      <c r="F2008" s="19"/>
    </row>
    <row r="2009" spans="2:6">
      <c r="B2009" s="21" t="s">
        <v>27</v>
      </c>
      <c r="C2009" s="35" t="s">
        <v>1342</v>
      </c>
      <c r="D2009" s="36">
        <v>27160</v>
      </c>
      <c r="E2009" s="19"/>
      <c r="F2009" s="19"/>
    </row>
    <row r="2010" spans="2:6">
      <c r="B2010" s="21" t="s">
        <v>27</v>
      </c>
      <c r="C2010" s="35" t="s">
        <v>1342</v>
      </c>
      <c r="D2010" s="36">
        <v>55520</v>
      </c>
      <c r="E2010" s="19"/>
      <c r="F2010" s="19"/>
    </row>
    <row r="2011" spans="2:6">
      <c r="B2011" s="21" t="s">
        <v>27</v>
      </c>
      <c r="C2011" s="35" t="s">
        <v>1343</v>
      </c>
      <c r="D2011" s="36">
        <v>2350</v>
      </c>
      <c r="E2011" s="19"/>
      <c r="F2011" s="19"/>
    </row>
    <row r="2012" spans="2:6">
      <c r="B2012" s="21" t="s">
        <v>27</v>
      </c>
      <c r="C2012" s="35" t="s">
        <v>1343</v>
      </c>
      <c r="D2012" s="36">
        <v>7700</v>
      </c>
      <c r="E2012" s="19"/>
      <c r="F2012" s="19"/>
    </row>
    <row r="2013" spans="2:6">
      <c r="B2013" s="21" t="s">
        <v>27</v>
      </c>
      <c r="C2013" s="35" t="s">
        <v>1343</v>
      </c>
      <c r="D2013" s="36">
        <v>2350</v>
      </c>
      <c r="E2013" s="19"/>
      <c r="F2013" s="19"/>
    </row>
    <row r="2014" spans="2:6">
      <c r="B2014" s="21" t="s">
        <v>27</v>
      </c>
      <c r="C2014" s="35" t="s">
        <v>1342</v>
      </c>
      <c r="D2014" s="36">
        <v>16220</v>
      </c>
      <c r="E2014" s="19"/>
      <c r="F2014" s="19"/>
    </row>
    <row r="2015" spans="2:6">
      <c r="B2015" s="21" t="s">
        <v>27</v>
      </c>
      <c r="C2015" s="35" t="s">
        <v>1342</v>
      </c>
      <c r="D2015" s="36">
        <v>9150</v>
      </c>
      <c r="E2015" s="19"/>
      <c r="F2015" s="19"/>
    </row>
    <row r="2016" spans="2:6">
      <c r="B2016" s="21" t="s">
        <v>27</v>
      </c>
      <c r="C2016" s="35" t="s">
        <v>1342</v>
      </c>
      <c r="D2016" s="36">
        <v>2200</v>
      </c>
      <c r="E2016" s="19"/>
      <c r="F2016" s="19"/>
    </row>
    <row r="2017" spans="2:6">
      <c r="B2017" s="21" t="s">
        <v>27</v>
      </c>
      <c r="C2017" s="35" t="s">
        <v>1342</v>
      </c>
      <c r="D2017" s="36">
        <v>19190</v>
      </c>
      <c r="E2017" s="19"/>
      <c r="F2017" s="19"/>
    </row>
    <row r="2018" spans="2:6">
      <c r="B2018" s="21" t="s">
        <v>27</v>
      </c>
      <c r="C2018" s="35" t="s">
        <v>1342</v>
      </c>
      <c r="D2018" s="36">
        <v>2200</v>
      </c>
      <c r="E2018" s="19"/>
      <c r="F2018" s="19"/>
    </row>
    <row r="2019" spans="2:6">
      <c r="B2019" s="21" t="s">
        <v>27</v>
      </c>
      <c r="C2019" s="35" t="s">
        <v>1342</v>
      </c>
      <c r="D2019" s="36">
        <v>2200</v>
      </c>
      <c r="E2019" s="19"/>
      <c r="F2019" s="19"/>
    </row>
    <row r="2020" spans="2:6">
      <c r="B2020" s="21" t="s">
        <v>27</v>
      </c>
      <c r="C2020" s="35" t="s">
        <v>1342</v>
      </c>
      <c r="D2020" s="36">
        <v>92290</v>
      </c>
      <c r="E2020" s="19"/>
      <c r="F2020" s="19"/>
    </row>
    <row r="2021" spans="2:6">
      <c r="B2021" s="21" t="s">
        <v>27</v>
      </c>
      <c r="C2021" s="35" t="s">
        <v>1342</v>
      </c>
      <c r="D2021" s="36">
        <v>2200</v>
      </c>
      <c r="E2021" s="19"/>
      <c r="F2021" s="19"/>
    </row>
    <row r="2022" spans="2:6">
      <c r="B2022" s="21" t="s">
        <v>27</v>
      </c>
      <c r="C2022" s="35" t="s">
        <v>1342</v>
      </c>
      <c r="D2022" s="36">
        <v>52850</v>
      </c>
      <c r="E2022" s="19"/>
      <c r="F2022" s="19"/>
    </row>
    <row r="2023" spans="2:6">
      <c r="B2023" s="21" t="s">
        <v>27</v>
      </c>
      <c r="C2023" s="35" t="s">
        <v>1342</v>
      </c>
      <c r="D2023" s="36">
        <v>2200</v>
      </c>
      <c r="E2023" s="19"/>
      <c r="F2023" s="19"/>
    </row>
    <row r="2024" spans="2:6">
      <c r="B2024" s="21" t="s">
        <v>27</v>
      </c>
      <c r="C2024" s="35" t="s">
        <v>1342</v>
      </c>
      <c r="D2024" s="36">
        <v>2200</v>
      </c>
      <c r="E2024" s="19"/>
      <c r="F2024" s="19"/>
    </row>
    <row r="2025" spans="2:6">
      <c r="B2025" s="21" t="s">
        <v>27</v>
      </c>
      <c r="C2025" s="35" t="s">
        <v>1342</v>
      </c>
      <c r="D2025" s="36">
        <v>32526</v>
      </c>
      <c r="E2025" s="19"/>
      <c r="F2025" s="19"/>
    </row>
    <row r="2026" spans="2:6">
      <c r="B2026" s="21" t="s">
        <v>27</v>
      </c>
      <c r="C2026" s="35" t="s">
        <v>1342</v>
      </c>
      <c r="D2026" s="36">
        <v>31611</v>
      </c>
      <c r="E2026" s="19"/>
      <c r="F2026" s="19"/>
    </row>
    <row r="2027" spans="2:6">
      <c r="B2027" s="21" t="s">
        <v>27</v>
      </c>
      <c r="C2027" s="35" t="s">
        <v>1342</v>
      </c>
      <c r="D2027" s="36">
        <v>17706</v>
      </c>
      <c r="E2027" s="19"/>
      <c r="F2027" s="19"/>
    </row>
    <row r="2028" spans="2:6">
      <c r="B2028" s="21" t="s">
        <v>27</v>
      </c>
      <c r="C2028" s="35" t="s">
        <v>1342</v>
      </c>
      <c r="D2028" s="36">
        <v>75295</v>
      </c>
      <c r="E2028" s="19"/>
      <c r="F2028" s="19"/>
    </row>
    <row r="2029" spans="2:6">
      <c r="B2029" s="21" t="s">
        <v>27</v>
      </c>
      <c r="C2029" s="35" t="s">
        <v>1342</v>
      </c>
      <c r="D2029" s="36">
        <v>1750</v>
      </c>
      <c r="E2029" s="19"/>
      <c r="F2029" s="19"/>
    </row>
    <row r="2030" spans="2:6">
      <c r="B2030" s="21" t="s">
        <v>27</v>
      </c>
      <c r="C2030" s="35" t="s">
        <v>1344</v>
      </c>
      <c r="D2030" s="36">
        <v>10678</v>
      </c>
      <c r="E2030" s="19"/>
      <c r="F2030" s="19"/>
    </row>
    <row r="2031" spans="2:6">
      <c r="B2031" s="21" t="s">
        <v>27</v>
      </c>
      <c r="C2031" s="35" t="s">
        <v>1345</v>
      </c>
      <c r="D2031" s="36">
        <v>8528</v>
      </c>
      <c r="E2031" s="19"/>
      <c r="F2031" s="19"/>
    </row>
    <row r="2032" spans="2:6">
      <c r="B2032" s="21" t="s">
        <v>27</v>
      </c>
      <c r="C2032" s="35" t="s">
        <v>1346</v>
      </c>
      <c r="D2032" s="36">
        <v>33154</v>
      </c>
      <c r="E2032" s="19"/>
      <c r="F2032" s="19"/>
    </row>
    <row r="2033" spans="2:6">
      <c r="B2033" s="21" t="s">
        <v>27</v>
      </c>
      <c r="C2033" s="35" t="s">
        <v>1342</v>
      </c>
      <c r="D2033" s="36">
        <v>9825</v>
      </c>
      <c r="E2033" s="19"/>
      <c r="F2033" s="19"/>
    </row>
    <row r="2034" spans="2:6">
      <c r="B2034" s="21" t="s">
        <v>27</v>
      </c>
      <c r="C2034" s="35" t="s">
        <v>1342</v>
      </c>
      <c r="D2034" s="36">
        <v>2650</v>
      </c>
      <c r="E2034" s="19"/>
      <c r="F2034" s="19"/>
    </row>
    <row r="2035" spans="2:6">
      <c r="B2035" s="21" t="s">
        <v>27</v>
      </c>
      <c r="C2035" s="35" t="s">
        <v>1342</v>
      </c>
      <c r="D2035" s="36">
        <v>8525</v>
      </c>
      <c r="E2035" s="19"/>
      <c r="F2035" s="19"/>
    </row>
    <row r="2036" spans="2:6">
      <c r="B2036" s="21" t="s">
        <v>27</v>
      </c>
      <c r="C2036" s="35" t="s">
        <v>1342</v>
      </c>
      <c r="D2036" s="36">
        <v>2650</v>
      </c>
      <c r="E2036" s="19"/>
      <c r="F2036" s="19"/>
    </row>
    <row r="2037" spans="2:6">
      <c r="B2037" s="21" t="s">
        <v>27</v>
      </c>
      <c r="C2037" s="35" t="s">
        <v>1342</v>
      </c>
      <c r="D2037" s="36">
        <v>5000</v>
      </c>
      <c r="E2037" s="19"/>
      <c r="F2037" s="19"/>
    </row>
    <row r="2038" spans="2:6">
      <c r="B2038" s="21" t="s">
        <v>27</v>
      </c>
      <c r="C2038" s="35" t="s">
        <v>1342</v>
      </c>
      <c r="D2038" s="36">
        <v>24075</v>
      </c>
      <c r="E2038" s="19"/>
      <c r="F2038" s="19"/>
    </row>
    <row r="2039" spans="2:6">
      <c r="B2039" s="21" t="s">
        <v>27</v>
      </c>
      <c r="C2039" s="35" t="s">
        <v>1342</v>
      </c>
      <c r="D2039" s="36">
        <v>5000</v>
      </c>
      <c r="E2039" s="19"/>
      <c r="F2039" s="19"/>
    </row>
    <row r="2040" spans="2:6">
      <c r="B2040" s="21" t="s">
        <v>27</v>
      </c>
      <c r="C2040" s="35" t="s">
        <v>1342</v>
      </c>
      <c r="D2040" s="36">
        <v>24675</v>
      </c>
      <c r="E2040" s="19"/>
      <c r="F2040" s="19"/>
    </row>
    <row r="2041" spans="2:6">
      <c r="B2041" s="21" t="s">
        <v>27</v>
      </c>
      <c r="C2041" s="35" t="s">
        <v>1342</v>
      </c>
      <c r="D2041" s="36">
        <v>22402</v>
      </c>
      <c r="E2041" s="19"/>
      <c r="F2041" s="19"/>
    </row>
    <row r="2042" spans="2:6">
      <c r="B2042" s="21" t="s">
        <v>27</v>
      </c>
      <c r="C2042" s="35" t="s">
        <v>1342</v>
      </c>
      <c r="D2042" s="36">
        <v>35895</v>
      </c>
      <c r="E2042" s="19"/>
      <c r="F2042" s="19"/>
    </row>
    <row r="2043" spans="2:6">
      <c r="B2043" s="21" t="s">
        <v>27</v>
      </c>
      <c r="C2043" s="35" t="s">
        <v>1342</v>
      </c>
      <c r="D2043" s="36">
        <v>46560</v>
      </c>
      <c r="E2043" s="19"/>
      <c r="F2043" s="19"/>
    </row>
    <row r="2044" spans="2:6">
      <c r="B2044" s="21" t="s">
        <v>27</v>
      </c>
      <c r="C2044" s="35" t="s">
        <v>1342</v>
      </c>
      <c r="D2044" s="36">
        <v>37960</v>
      </c>
      <c r="E2044" s="19"/>
      <c r="F2044" s="19"/>
    </row>
    <row r="2045" spans="2:6">
      <c r="B2045" s="21" t="s">
        <v>27</v>
      </c>
      <c r="C2045" s="35" t="s">
        <v>1342</v>
      </c>
      <c r="D2045" s="36">
        <v>6328</v>
      </c>
      <c r="E2045" s="19"/>
      <c r="F2045" s="19"/>
    </row>
    <row r="2046" spans="2:6">
      <c r="B2046" s="21" t="s">
        <v>27</v>
      </c>
      <c r="C2046" s="35" t="s">
        <v>1342</v>
      </c>
      <c r="D2046" s="36">
        <v>64123</v>
      </c>
      <c r="E2046" s="19"/>
      <c r="F2046" s="19"/>
    </row>
    <row r="2047" spans="2:6">
      <c r="B2047" s="21" t="s">
        <v>27</v>
      </c>
      <c r="C2047" s="35" t="s">
        <v>1342</v>
      </c>
      <c r="D2047" s="36">
        <v>43827</v>
      </c>
      <c r="E2047" s="19"/>
      <c r="F2047" s="19"/>
    </row>
    <row r="2048" spans="2:6">
      <c r="B2048" s="21" t="s">
        <v>27</v>
      </c>
      <c r="C2048" s="35" t="s">
        <v>1342</v>
      </c>
      <c r="D2048" s="36">
        <v>5750</v>
      </c>
      <c r="E2048" s="19"/>
      <c r="F2048" s="19"/>
    </row>
    <row r="2049" spans="2:6">
      <c r="B2049" s="21" t="s">
        <v>27</v>
      </c>
      <c r="C2049" s="35" t="s">
        <v>1342</v>
      </c>
      <c r="D2049" s="36">
        <v>22600</v>
      </c>
      <c r="E2049" s="19"/>
      <c r="F2049" s="19"/>
    </row>
    <row r="2050" spans="2:6">
      <c r="B2050" s="21" t="s">
        <v>27</v>
      </c>
      <c r="C2050" s="35" t="s">
        <v>1342</v>
      </c>
      <c r="D2050" s="36">
        <v>5750</v>
      </c>
      <c r="E2050" s="19"/>
      <c r="F2050" s="19"/>
    </row>
    <row r="2051" spans="2:6">
      <c r="B2051" s="21" t="s">
        <v>27</v>
      </c>
      <c r="C2051" s="35" t="s">
        <v>1342</v>
      </c>
      <c r="D2051" s="36">
        <v>5150</v>
      </c>
      <c r="E2051" s="19"/>
      <c r="F2051" s="19"/>
    </row>
    <row r="2052" spans="2:6">
      <c r="B2052" s="21" t="s">
        <v>27</v>
      </c>
      <c r="C2052" s="35" t="s">
        <v>1347</v>
      </c>
      <c r="D2052" s="36">
        <v>6500</v>
      </c>
      <c r="E2052" s="19"/>
      <c r="F2052" s="19"/>
    </row>
    <row r="2053" spans="2:6">
      <c r="B2053" s="21" t="s">
        <v>27</v>
      </c>
      <c r="C2053" s="35" t="s">
        <v>1342</v>
      </c>
      <c r="D2053" s="36">
        <v>6500</v>
      </c>
      <c r="E2053" s="19"/>
      <c r="F2053" s="19"/>
    </row>
    <row r="2054" spans="2:6">
      <c r="B2054" s="21" t="s">
        <v>27</v>
      </c>
      <c r="C2054" s="35" t="s">
        <v>1342</v>
      </c>
      <c r="D2054" s="36">
        <v>7150</v>
      </c>
      <c r="E2054" s="19"/>
      <c r="F2054" s="19"/>
    </row>
    <row r="2055" spans="2:6">
      <c r="B2055" s="21" t="s">
        <v>27</v>
      </c>
      <c r="C2055" s="35" t="s">
        <v>1342</v>
      </c>
      <c r="D2055" s="36">
        <v>8478</v>
      </c>
      <c r="E2055" s="19"/>
      <c r="F2055" s="19"/>
    </row>
    <row r="2056" spans="2:6">
      <c r="B2056" s="21" t="s">
        <v>27</v>
      </c>
      <c r="C2056" s="35" t="s">
        <v>1342</v>
      </c>
      <c r="D2056" s="36">
        <v>31480</v>
      </c>
      <c r="E2056" s="19"/>
      <c r="F2056" s="19"/>
    </row>
    <row r="2057" spans="2:6">
      <c r="B2057" s="21" t="s">
        <v>27</v>
      </c>
      <c r="C2057" s="35" t="s">
        <v>1342</v>
      </c>
      <c r="D2057" s="36">
        <v>1750</v>
      </c>
      <c r="E2057" s="19"/>
      <c r="F2057" s="19"/>
    </row>
    <row r="2058" spans="2:6">
      <c r="B2058" s="21" t="s">
        <v>27</v>
      </c>
      <c r="C2058" s="35" t="s">
        <v>1342</v>
      </c>
      <c r="D2058" s="36">
        <v>1750</v>
      </c>
      <c r="E2058" s="19"/>
      <c r="F2058" s="19"/>
    </row>
    <row r="2059" spans="2:6">
      <c r="B2059" s="21" t="s">
        <v>27</v>
      </c>
      <c r="C2059" s="35" t="s">
        <v>1342</v>
      </c>
      <c r="D2059" s="36">
        <v>41260</v>
      </c>
      <c r="E2059" s="19"/>
      <c r="F2059" s="19"/>
    </row>
    <row r="2060" spans="2:6">
      <c r="B2060" s="21" t="s">
        <v>27</v>
      </c>
      <c r="C2060" s="35" t="s">
        <v>1342</v>
      </c>
      <c r="D2060" s="36">
        <v>52055</v>
      </c>
      <c r="E2060" s="19"/>
      <c r="F2060" s="19"/>
    </row>
    <row r="2061" spans="2:6">
      <c r="B2061" s="21" t="s">
        <v>27</v>
      </c>
      <c r="C2061" s="35" t="s">
        <v>1342</v>
      </c>
      <c r="D2061" s="36">
        <v>37300</v>
      </c>
      <c r="E2061" s="19"/>
      <c r="F2061" s="19"/>
    </row>
    <row r="2062" spans="2:6">
      <c r="B2062" s="21" t="s">
        <v>27</v>
      </c>
      <c r="C2062" s="35" t="s">
        <v>1342</v>
      </c>
      <c r="D2062" s="36">
        <v>13101</v>
      </c>
      <c r="E2062" s="19"/>
      <c r="F2062" s="19"/>
    </row>
    <row r="2063" spans="2:6">
      <c r="B2063" s="21" t="s">
        <v>27</v>
      </c>
      <c r="C2063" s="35" t="s">
        <v>1342</v>
      </c>
      <c r="D2063" s="36">
        <v>6500</v>
      </c>
      <c r="E2063" s="19"/>
      <c r="F2063" s="19"/>
    </row>
    <row r="2064" spans="2:6">
      <c r="B2064" s="21" t="s">
        <v>27</v>
      </c>
      <c r="C2064" s="35" t="s">
        <v>1342</v>
      </c>
      <c r="D2064" s="36">
        <v>7250</v>
      </c>
      <c r="E2064" s="19"/>
      <c r="F2064" s="19"/>
    </row>
    <row r="2065" spans="2:6">
      <c r="B2065" s="21" t="s">
        <v>27</v>
      </c>
      <c r="C2065" s="35" t="s">
        <v>1342</v>
      </c>
      <c r="D2065" s="36">
        <v>7150</v>
      </c>
      <c r="E2065" s="19"/>
      <c r="F2065" s="19"/>
    </row>
    <row r="2066" spans="2:6">
      <c r="B2066" s="21" t="s">
        <v>27</v>
      </c>
      <c r="C2066" s="35" t="s">
        <v>1342</v>
      </c>
      <c r="D2066" s="36">
        <v>6500</v>
      </c>
      <c r="E2066" s="19"/>
      <c r="F2066" s="19"/>
    </row>
    <row r="2067" spans="2:6">
      <c r="B2067" s="21" t="s">
        <v>27</v>
      </c>
      <c r="C2067" s="35" t="s">
        <v>1342</v>
      </c>
      <c r="D2067" s="36">
        <v>62380</v>
      </c>
      <c r="E2067" s="19"/>
      <c r="F2067" s="19"/>
    </row>
    <row r="2068" spans="2:6">
      <c r="B2068" s="21" t="s">
        <v>27</v>
      </c>
      <c r="C2068" s="35" t="s">
        <v>1342</v>
      </c>
      <c r="D2068" s="36">
        <v>10300</v>
      </c>
      <c r="E2068" s="19"/>
      <c r="F2068" s="19"/>
    </row>
    <row r="2069" spans="2:6">
      <c r="B2069" s="21" t="s">
        <v>27</v>
      </c>
      <c r="C2069" s="35" t="s">
        <v>1342</v>
      </c>
      <c r="D2069" s="36">
        <v>31405</v>
      </c>
    </row>
    <row r="2070" spans="2:6">
      <c r="B2070" s="21" t="s">
        <v>27</v>
      </c>
      <c r="C2070" s="35" t="s">
        <v>1342</v>
      </c>
      <c r="D2070" s="36">
        <v>45770</v>
      </c>
    </row>
    <row r="2071" spans="2:6">
      <c r="B2071" s="21" t="s">
        <v>27</v>
      </c>
      <c r="C2071" s="35" t="s">
        <v>1342</v>
      </c>
      <c r="D2071" s="36">
        <v>47190</v>
      </c>
    </row>
    <row r="2072" spans="2:6">
      <c r="B2072" s="21" t="s">
        <v>27</v>
      </c>
      <c r="C2072" s="35" t="s">
        <v>1342</v>
      </c>
      <c r="D2072" s="36">
        <v>32830</v>
      </c>
    </row>
    <row r="2073" spans="2:6">
      <c r="B2073" s="21" t="s">
        <v>27</v>
      </c>
      <c r="C2073" s="35" t="s">
        <v>1342</v>
      </c>
      <c r="D2073" s="36">
        <v>52795</v>
      </c>
    </row>
    <row r="2074" spans="2:6">
      <c r="B2074" s="21" t="s">
        <v>27</v>
      </c>
      <c r="C2074" s="35" t="s">
        <v>1342</v>
      </c>
      <c r="D2074" s="36">
        <v>6328</v>
      </c>
    </row>
    <row r="2075" spans="2:6">
      <c r="B2075" s="21" t="s">
        <v>27</v>
      </c>
      <c r="C2075" s="35" t="s">
        <v>1342</v>
      </c>
      <c r="D2075" s="36">
        <v>8478</v>
      </c>
    </row>
    <row r="2076" spans="2:6">
      <c r="B2076" s="21" t="s">
        <v>27</v>
      </c>
      <c r="C2076" s="35" t="s">
        <v>1342</v>
      </c>
      <c r="D2076" s="36">
        <v>9311</v>
      </c>
    </row>
    <row r="2077" spans="2:6">
      <c r="B2077" s="21" t="s">
        <v>27</v>
      </c>
      <c r="C2077" s="35" t="s">
        <v>1342</v>
      </c>
      <c r="D2077" s="36">
        <v>8528</v>
      </c>
    </row>
    <row r="2078" spans="2:6">
      <c r="B2078" s="21" t="s">
        <v>27</v>
      </c>
      <c r="C2078" s="35" t="s">
        <v>1342</v>
      </c>
      <c r="D2078" s="36">
        <v>13910</v>
      </c>
    </row>
    <row r="2079" spans="2:6">
      <c r="B2079" s="21" t="s">
        <v>27</v>
      </c>
      <c r="C2079" s="35" t="s">
        <v>1342</v>
      </c>
      <c r="D2079" s="36">
        <v>17800</v>
      </c>
    </row>
    <row r="2080" spans="2:6">
      <c r="B2080" s="21" t="s">
        <v>27</v>
      </c>
      <c r="C2080" s="35" t="s">
        <v>1342</v>
      </c>
      <c r="D2080" s="36">
        <v>10325</v>
      </c>
    </row>
    <row r="2081" spans="2:4">
      <c r="B2081" s="21" t="s">
        <v>27</v>
      </c>
      <c r="C2081" s="35" t="s">
        <v>1342</v>
      </c>
      <c r="D2081" s="36">
        <v>11075</v>
      </c>
    </row>
    <row r="2082" spans="2:4">
      <c r="B2082" s="21" t="s">
        <v>27</v>
      </c>
      <c r="C2082" s="35" t="s">
        <v>1342</v>
      </c>
      <c r="D2082" s="36">
        <v>3300</v>
      </c>
    </row>
    <row r="2083" spans="2:4">
      <c r="B2083" s="21" t="s">
        <v>27</v>
      </c>
      <c r="C2083" s="35" t="s">
        <v>1342</v>
      </c>
      <c r="D2083" s="36">
        <v>14775</v>
      </c>
    </row>
    <row r="2084" spans="2:4">
      <c r="B2084" s="21" t="s">
        <v>27</v>
      </c>
      <c r="C2084" s="35" t="s">
        <v>1342</v>
      </c>
      <c r="D2084" s="36">
        <v>3300</v>
      </c>
    </row>
    <row r="2085" spans="2:4">
      <c r="B2085" s="21" t="s">
        <v>27</v>
      </c>
      <c r="C2085" s="35" t="s">
        <v>1342</v>
      </c>
      <c r="D2085" s="36">
        <v>9273</v>
      </c>
    </row>
    <row r="2086" spans="2:4">
      <c r="B2086" s="21" t="s">
        <v>27</v>
      </c>
      <c r="C2086" s="35" t="s">
        <v>1342</v>
      </c>
      <c r="D2086" s="36">
        <v>66503</v>
      </c>
    </row>
    <row r="2087" spans="2:4">
      <c r="B2087" s="21" t="s">
        <v>27</v>
      </c>
      <c r="C2087" s="35" t="s">
        <v>1342</v>
      </c>
      <c r="D2087" s="36">
        <v>6500</v>
      </c>
    </row>
    <row r="2088" spans="2:4">
      <c r="B2088" s="21" t="s">
        <v>27</v>
      </c>
      <c r="C2088" s="35" t="s">
        <v>1342</v>
      </c>
      <c r="D2088" s="36">
        <v>49825</v>
      </c>
    </row>
    <row r="2089" spans="2:4">
      <c r="B2089" s="21" t="s">
        <v>27</v>
      </c>
      <c r="C2089" s="35" t="s">
        <v>1342</v>
      </c>
      <c r="D2089" s="36">
        <v>65400</v>
      </c>
    </row>
    <row r="2090" spans="2:4">
      <c r="B2090" s="21" t="s">
        <v>27</v>
      </c>
      <c r="C2090" s="35" t="s">
        <v>1342</v>
      </c>
      <c r="D2090" s="36">
        <v>13510</v>
      </c>
    </row>
    <row r="2091" spans="2:4">
      <c r="B2091" s="21" t="s">
        <v>27</v>
      </c>
      <c r="C2091" s="35" t="s">
        <v>1342</v>
      </c>
      <c r="D2091" s="36">
        <v>88920</v>
      </c>
    </row>
    <row r="2092" spans="2:4">
      <c r="B2092" s="21" t="s">
        <v>27</v>
      </c>
      <c r="C2092" s="35" t="s">
        <v>1342</v>
      </c>
      <c r="D2092" s="36">
        <v>18170</v>
      </c>
    </row>
    <row r="2093" spans="2:4">
      <c r="B2093" s="21" t="s">
        <v>27</v>
      </c>
      <c r="C2093" s="35" t="s">
        <v>1342</v>
      </c>
      <c r="D2093" s="36">
        <v>10030</v>
      </c>
    </row>
    <row r="2094" spans="2:4">
      <c r="B2094" s="21" t="s">
        <v>27</v>
      </c>
      <c r="C2094" s="35" t="s">
        <v>1342</v>
      </c>
      <c r="D2094" s="36">
        <v>14060</v>
      </c>
    </row>
    <row r="2095" spans="2:4">
      <c r="B2095" s="21" t="s">
        <v>27</v>
      </c>
      <c r="C2095" s="35" t="s">
        <v>1342</v>
      </c>
      <c r="D2095" s="36">
        <v>7800</v>
      </c>
    </row>
    <row r="2096" spans="2:4">
      <c r="B2096" s="21" t="s">
        <v>27</v>
      </c>
      <c r="C2096" s="35" t="s">
        <v>1342</v>
      </c>
      <c r="D2096" s="36">
        <v>3100</v>
      </c>
    </row>
    <row r="2097" spans="2:4">
      <c r="B2097" s="21" t="s">
        <v>27</v>
      </c>
      <c r="C2097" s="35" t="s">
        <v>1342</v>
      </c>
      <c r="D2097" s="36">
        <v>12431.34</v>
      </c>
    </row>
    <row r="2098" spans="2:4">
      <c r="B2098" s="21" t="s">
        <v>27</v>
      </c>
      <c r="C2098" s="35" t="s">
        <v>1342</v>
      </c>
      <c r="D2098" s="36">
        <v>12431.34</v>
      </c>
    </row>
    <row r="2099" spans="2:4">
      <c r="B2099" s="21" t="s">
        <v>27</v>
      </c>
      <c r="C2099" s="35" t="s">
        <v>1342</v>
      </c>
      <c r="D2099" s="36">
        <v>79375</v>
      </c>
    </row>
    <row r="2100" spans="2:4">
      <c r="B2100" s="21" t="s">
        <v>27</v>
      </c>
      <c r="C2100" s="35" t="s">
        <v>1342</v>
      </c>
      <c r="D2100" s="36">
        <v>48156</v>
      </c>
    </row>
    <row r="2101" spans="2:4">
      <c r="B2101" s="21" t="s">
        <v>27</v>
      </c>
      <c r="C2101" s="35" t="s">
        <v>1342</v>
      </c>
      <c r="D2101" s="36">
        <v>39295</v>
      </c>
    </row>
    <row r="2102" spans="2:4">
      <c r="B2102" s="21" t="s">
        <v>27</v>
      </c>
      <c r="C2102" s="35" t="s">
        <v>1342</v>
      </c>
      <c r="D2102" s="36">
        <v>33590</v>
      </c>
    </row>
    <row r="2103" spans="2:4">
      <c r="B2103" s="21" t="s">
        <v>27</v>
      </c>
      <c r="C2103" s="35" t="s">
        <v>1342</v>
      </c>
      <c r="D2103" s="36">
        <v>49260</v>
      </c>
    </row>
    <row r="2104" spans="2:4">
      <c r="B2104" s="21" t="s">
        <v>27</v>
      </c>
      <c r="C2104" s="35" t="s">
        <v>1342</v>
      </c>
      <c r="D2104" s="36">
        <v>54945</v>
      </c>
    </row>
    <row r="2105" spans="2:4">
      <c r="B2105" s="21" t="s">
        <v>27</v>
      </c>
      <c r="C2105" s="35" t="s">
        <v>1342</v>
      </c>
      <c r="D2105" s="36">
        <v>41725</v>
      </c>
    </row>
    <row r="2106" spans="2:4">
      <c r="B2106" s="21" t="s">
        <v>27</v>
      </c>
      <c r="C2106" s="35" t="s">
        <v>1342</v>
      </c>
      <c r="D2106" s="36">
        <v>12740</v>
      </c>
    </row>
    <row r="2107" spans="2:4">
      <c r="B2107" s="21" t="s">
        <v>27</v>
      </c>
      <c r="C2107" s="35" t="s">
        <v>1342</v>
      </c>
      <c r="D2107" s="36">
        <v>82110</v>
      </c>
    </row>
    <row r="2108" spans="2:4">
      <c r="B2108" s="21" t="s">
        <v>27</v>
      </c>
      <c r="C2108" s="35" t="s">
        <v>1348</v>
      </c>
      <c r="D2108" s="36">
        <v>2650</v>
      </c>
    </row>
    <row r="2109" spans="2:4">
      <c r="B2109" s="21" t="s">
        <v>27</v>
      </c>
      <c r="C2109" s="35" t="s">
        <v>1348</v>
      </c>
      <c r="D2109" s="36">
        <v>4300</v>
      </c>
    </row>
    <row r="2110" spans="2:4">
      <c r="B2110" s="21" t="s">
        <v>27</v>
      </c>
      <c r="C2110" s="35" t="s">
        <v>1348</v>
      </c>
      <c r="D2110" s="36">
        <v>2650</v>
      </c>
    </row>
    <row r="2111" spans="2:4">
      <c r="B2111" s="21" t="s">
        <v>27</v>
      </c>
      <c r="C2111" s="35" t="s">
        <v>1349</v>
      </c>
      <c r="D2111" s="36">
        <v>14514.97</v>
      </c>
    </row>
    <row r="2112" spans="2:4">
      <c r="B2112" s="21" t="s">
        <v>27</v>
      </c>
      <c r="C2112" s="35" t="s">
        <v>1342</v>
      </c>
      <c r="D2112" s="36">
        <v>46575</v>
      </c>
    </row>
    <row r="2113" spans="2:4">
      <c r="B2113" s="21" t="s">
        <v>27</v>
      </c>
      <c r="C2113" s="35" t="s">
        <v>1342</v>
      </c>
      <c r="D2113" s="36">
        <v>45115</v>
      </c>
    </row>
    <row r="2114" spans="2:4">
      <c r="B2114" s="21" t="s">
        <v>27</v>
      </c>
      <c r="C2114" s="35" t="s">
        <v>1342</v>
      </c>
      <c r="D2114" s="36">
        <v>48620</v>
      </c>
    </row>
    <row r="2115" spans="2:4">
      <c r="B2115" s="21" t="s">
        <v>27</v>
      </c>
      <c r="C2115" s="35" t="s">
        <v>1350</v>
      </c>
      <c r="D2115" s="36">
        <v>10678</v>
      </c>
    </row>
    <row r="2116" spans="2:4">
      <c r="B2116" s="21" t="s">
        <v>27</v>
      </c>
      <c r="C2116" s="35" t="s">
        <v>1350</v>
      </c>
      <c r="D2116" s="36">
        <v>12815</v>
      </c>
    </row>
    <row r="2117" spans="2:4">
      <c r="B2117" s="21" t="s">
        <v>27</v>
      </c>
      <c r="C2117" s="35" t="s">
        <v>1351</v>
      </c>
      <c r="D2117" s="36">
        <v>22122</v>
      </c>
    </row>
    <row r="2118" spans="2:4">
      <c r="B2118" s="21" t="s">
        <v>27</v>
      </c>
      <c r="C2118" s="35" t="s">
        <v>1352</v>
      </c>
      <c r="D2118" s="36">
        <v>8478</v>
      </c>
    </row>
    <row r="2119" spans="2:4">
      <c r="B2119" s="21" t="s">
        <v>27</v>
      </c>
      <c r="C2119" s="35" t="s">
        <v>1352</v>
      </c>
      <c r="D2119" s="36">
        <v>9963</v>
      </c>
    </row>
    <row r="2120" spans="2:4">
      <c r="B2120" s="21" t="s">
        <v>27</v>
      </c>
      <c r="C2120" s="35" t="s">
        <v>1353</v>
      </c>
      <c r="D2120" s="36">
        <v>18780</v>
      </c>
    </row>
    <row r="2121" spans="2:4">
      <c r="B2121" s="21" t="s">
        <v>27</v>
      </c>
      <c r="C2121" s="35" t="s">
        <v>1042</v>
      </c>
      <c r="D2121" s="36">
        <v>3150</v>
      </c>
    </row>
    <row r="2122" spans="2:4">
      <c r="B2122" s="21" t="s">
        <v>27</v>
      </c>
      <c r="C2122" s="35" t="s">
        <v>1354</v>
      </c>
      <c r="D2122" s="36">
        <v>8190</v>
      </c>
    </row>
    <row r="2123" spans="2:4">
      <c r="B2123" s="21" t="s">
        <v>27</v>
      </c>
      <c r="C2123" s="35" t="s">
        <v>1355</v>
      </c>
      <c r="D2123" s="36">
        <v>9520</v>
      </c>
    </row>
    <row r="2124" spans="2:4">
      <c r="B2124" s="21" t="s">
        <v>27</v>
      </c>
      <c r="C2124" s="35" t="s">
        <v>1356</v>
      </c>
      <c r="D2124" s="36">
        <v>7150</v>
      </c>
    </row>
    <row r="2125" spans="2:4">
      <c r="B2125" s="21" t="s">
        <v>27</v>
      </c>
      <c r="C2125" s="35" t="s">
        <v>1356</v>
      </c>
      <c r="D2125" s="36">
        <v>8450</v>
      </c>
    </row>
    <row r="2126" spans="2:4">
      <c r="B2126" s="21" t="s">
        <v>27</v>
      </c>
      <c r="C2126" s="35" t="s">
        <v>1357</v>
      </c>
      <c r="D2126" s="36">
        <v>50448.53</v>
      </c>
    </row>
    <row r="2127" spans="2:4">
      <c r="B2127" s="21" t="s">
        <v>27</v>
      </c>
      <c r="C2127" s="35" t="s">
        <v>1358</v>
      </c>
      <c r="D2127" s="36">
        <v>3837.15</v>
      </c>
    </row>
    <row r="2128" spans="2:4">
      <c r="B2128" s="21" t="s">
        <v>27</v>
      </c>
      <c r="C2128" s="35" t="s">
        <v>1359</v>
      </c>
      <c r="D2128" s="36">
        <v>17014.189999999999</v>
      </c>
    </row>
    <row r="2129" spans="2:4">
      <c r="B2129" s="21" t="s">
        <v>27</v>
      </c>
      <c r="C2129" s="35" t="s">
        <v>1342</v>
      </c>
      <c r="D2129" s="36">
        <v>39545</v>
      </c>
    </row>
    <row r="2130" spans="2:4">
      <c r="B2130" s="21" t="s">
        <v>27</v>
      </c>
      <c r="C2130" s="35" t="s">
        <v>1342</v>
      </c>
      <c r="D2130" s="36">
        <v>57455</v>
      </c>
    </row>
    <row r="2131" spans="2:4">
      <c r="B2131" s="21" t="s">
        <v>27</v>
      </c>
      <c r="C2131" s="35" t="s">
        <v>1342</v>
      </c>
      <c r="D2131" s="36">
        <v>49205</v>
      </c>
    </row>
    <row r="2132" spans="2:4">
      <c r="B2132" s="21" t="s">
        <v>27</v>
      </c>
      <c r="C2132" s="35" t="s">
        <v>1342</v>
      </c>
      <c r="D2132" s="36">
        <v>48115</v>
      </c>
    </row>
    <row r="2133" spans="2:4">
      <c r="B2133" s="21" t="s">
        <v>27</v>
      </c>
      <c r="C2133" s="35" t="s">
        <v>1342</v>
      </c>
      <c r="D2133" s="36">
        <v>9100</v>
      </c>
    </row>
    <row r="2134" spans="2:4">
      <c r="B2134" s="21" t="s">
        <v>27</v>
      </c>
      <c r="C2134" s="35" t="s">
        <v>1342</v>
      </c>
      <c r="D2134" s="36">
        <v>8450</v>
      </c>
    </row>
    <row r="2135" spans="2:4">
      <c r="B2135" s="21" t="s">
        <v>27</v>
      </c>
      <c r="C2135" s="35" t="s">
        <v>1342</v>
      </c>
      <c r="D2135" s="36">
        <v>4500</v>
      </c>
    </row>
    <row r="2136" spans="2:4">
      <c r="B2136" s="21" t="s">
        <v>27</v>
      </c>
      <c r="C2136" s="35" t="s">
        <v>1342</v>
      </c>
      <c r="D2136" s="36">
        <v>1350</v>
      </c>
    </row>
    <row r="2137" spans="2:4">
      <c r="B2137" s="21" t="s">
        <v>27</v>
      </c>
      <c r="C2137" s="35" t="s">
        <v>1342</v>
      </c>
      <c r="D2137" s="36">
        <v>4500</v>
      </c>
    </row>
    <row r="2138" spans="2:4">
      <c r="B2138" s="21" t="s">
        <v>27</v>
      </c>
      <c r="C2138" s="35" t="s">
        <v>1342</v>
      </c>
      <c r="D2138" s="36">
        <v>7645</v>
      </c>
    </row>
    <row r="2139" spans="2:4">
      <c r="B2139" s="21" t="s">
        <v>27</v>
      </c>
      <c r="C2139" s="35" t="s">
        <v>1342</v>
      </c>
      <c r="D2139" s="36">
        <v>12490</v>
      </c>
    </row>
    <row r="2140" spans="2:4">
      <c r="B2140" s="21" t="s">
        <v>27</v>
      </c>
      <c r="C2140" s="35" t="s">
        <v>1342</v>
      </c>
      <c r="D2140" s="36">
        <v>9963</v>
      </c>
    </row>
    <row r="2141" spans="2:4">
      <c r="B2141" s="21" t="s">
        <v>27</v>
      </c>
      <c r="C2141" s="35" t="s">
        <v>1342</v>
      </c>
      <c r="D2141" s="36">
        <v>6328</v>
      </c>
    </row>
    <row r="2142" spans="2:4">
      <c r="B2142" s="21" t="s">
        <v>27</v>
      </c>
      <c r="C2142" s="35" t="s">
        <v>1342</v>
      </c>
      <c r="D2142" s="36">
        <v>7813</v>
      </c>
    </row>
    <row r="2143" spans="2:4">
      <c r="B2143" s="21" t="s">
        <v>27</v>
      </c>
      <c r="C2143" s="35" t="s">
        <v>1342</v>
      </c>
      <c r="D2143" s="36">
        <v>6328</v>
      </c>
    </row>
    <row r="2144" spans="2:4">
      <c r="B2144" s="21" t="s">
        <v>27</v>
      </c>
      <c r="C2144" s="35" t="s">
        <v>1342</v>
      </c>
      <c r="D2144" s="36">
        <v>14778</v>
      </c>
    </row>
    <row r="2145" spans="2:4">
      <c r="B2145" s="21" t="s">
        <v>27</v>
      </c>
      <c r="C2145" s="35" t="s">
        <v>1342</v>
      </c>
      <c r="D2145" s="36">
        <v>8528</v>
      </c>
    </row>
    <row r="2146" spans="2:4">
      <c r="B2146" s="21" t="s">
        <v>27</v>
      </c>
      <c r="C2146" s="35" t="s">
        <v>1342</v>
      </c>
      <c r="D2146" s="36">
        <v>11498</v>
      </c>
    </row>
    <row r="2147" spans="2:4">
      <c r="B2147" s="21" t="s">
        <v>27</v>
      </c>
      <c r="C2147" s="35" t="s">
        <v>1342</v>
      </c>
      <c r="D2147" s="36">
        <v>6328</v>
      </c>
    </row>
    <row r="2148" spans="2:4">
      <c r="B2148" s="21" t="s">
        <v>27</v>
      </c>
      <c r="C2148" s="35" t="s">
        <v>1342</v>
      </c>
      <c r="D2148" s="36">
        <v>6328</v>
      </c>
    </row>
    <row r="2149" spans="2:4">
      <c r="B2149" s="21" t="s">
        <v>27</v>
      </c>
      <c r="C2149" s="35" t="s">
        <v>1342</v>
      </c>
      <c r="D2149" s="36">
        <v>10403</v>
      </c>
    </row>
    <row r="2150" spans="2:4">
      <c r="B2150" s="21" t="s">
        <v>27</v>
      </c>
      <c r="C2150" s="35" t="s">
        <v>1342</v>
      </c>
      <c r="D2150" s="36">
        <v>27648</v>
      </c>
    </row>
    <row r="2151" spans="2:4">
      <c r="B2151" s="21" t="s">
        <v>27</v>
      </c>
      <c r="C2151" s="35" t="s">
        <v>1342</v>
      </c>
      <c r="D2151" s="36">
        <v>8528</v>
      </c>
    </row>
    <row r="2152" spans="2:4">
      <c r="B2152" s="21" t="s">
        <v>27</v>
      </c>
      <c r="C2152" s="35" t="s">
        <v>1342</v>
      </c>
      <c r="D2152" s="36">
        <v>6000</v>
      </c>
    </row>
    <row r="2153" spans="2:4">
      <c r="B2153" s="21" t="s">
        <v>27</v>
      </c>
      <c r="C2153" s="35" t="s">
        <v>1342</v>
      </c>
      <c r="D2153" s="36">
        <v>86800</v>
      </c>
    </row>
    <row r="2154" spans="2:4">
      <c r="B2154" s="21" t="s">
        <v>27</v>
      </c>
      <c r="C2154" s="35" t="s">
        <v>1342</v>
      </c>
      <c r="D2154" s="36">
        <v>950</v>
      </c>
    </row>
    <row r="2155" spans="2:4">
      <c r="B2155" s="21" t="s">
        <v>27</v>
      </c>
      <c r="C2155" s="35" t="s">
        <v>1342</v>
      </c>
      <c r="D2155" s="36">
        <v>7813</v>
      </c>
    </row>
    <row r="2156" spans="2:4">
      <c r="B2156" s="21" t="s">
        <v>27</v>
      </c>
      <c r="C2156" s="35" t="s">
        <v>1342</v>
      </c>
      <c r="D2156" s="36">
        <v>8478</v>
      </c>
    </row>
    <row r="2157" spans="2:4">
      <c r="B2157" s="21" t="s">
        <v>27</v>
      </c>
      <c r="C2157" s="35" t="s">
        <v>1342</v>
      </c>
      <c r="D2157" s="36">
        <v>9963</v>
      </c>
    </row>
    <row r="2158" spans="2:4">
      <c r="B2158" s="21" t="s">
        <v>27</v>
      </c>
      <c r="C2158" s="35" t="s">
        <v>1342</v>
      </c>
      <c r="D2158" s="36">
        <v>8450</v>
      </c>
    </row>
    <row r="2159" spans="2:4">
      <c r="B2159" s="21" t="s">
        <v>27</v>
      </c>
      <c r="C2159" s="35" t="s">
        <v>1342</v>
      </c>
      <c r="D2159" s="36">
        <v>3300</v>
      </c>
    </row>
    <row r="2160" spans="2:4">
      <c r="B2160" s="21" t="s">
        <v>27</v>
      </c>
      <c r="C2160" s="35" t="s">
        <v>1342</v>
      </c>
      <c r="D2160" s="36">
        <v>6075</v>
      </c>
    </row>
    <row r="2161" spans="2:4">
      <c r="B2161" s="21" t="s">
        <v>27</v>
      </c>
      <c r="C2161" s="35" t="s">
        <v>1342</v>
      </c>
      <c r="D2161" s="36">
        <v>3300</v>
      </c>
    </row>
    <row r="2162" spans="2:4">
      <c r="B2162" s="21" t="s">
        <v>27</v>
      </c>
      <c r="C2162" s="35" t="s">
        <v>1360</v>
      </c>
      <c r="D2162" s="36">
        <v>24300</v>
      </c>
    </row>
    <row r="2163" spans="2:4">
      <c r="B2163" s="21" t="s">
        <v>27</v>
      </c>
      <c r="C2163" s="35" t="s">
        <v>1361</v>
      </c>
      <c r="D2163" s="36">
        <v>3300</v>
      </c>
    </row>
    <row r="2164" spans="2:4">
      <c r="B2164" s="21" t="s">
        <v>27</v>
      </c>
      <c r="C2164" s="35" t="s">
        <v>1361</v>
      </c>
      <c r="D2164" s="36">
        <v>6450</v>
      </c>
    </row>
    <row r="2165" spans="2:4">
      <c r="B2165" s="21" t="s">
        <v>27</v>
      </c>
      <c r="C2165" s="35" t="s">
        <v>1361</v>
      </c>
      <c r="D2165" s="36">
        <v>3300</v>
      </c>
    </row>
    <row r="2166" spans="2:4">
      <c r="B2166" s="21" t="s">
        <v>27</v>
      </c>
      <c r="C2166" s="35" t="s">
        <v>1362</v>
      </c>
      <c r="D2166" s="36">
        <v>8525</v>
      </c>
    </row>
    <row r="2167" spans="2:4">
      <c r="B2167" s="21" t="s">
        <v>27</v>
      </c>
      <c r="C2167" s="35" t="s">
        <v>1363</v>
      </c>
      <c r="D2167" s="36">
        <v>53575</v>
      </c>
    </row>
    <row r="2168" spans="2:4">
      <c r="B2168" s="21" t="s">
        <v>27</v>
      </c>
      <c r="C2168" s="35" t="s">
        <v>1364</v>
      </c>
      <c r="D2168" s="36">
        <v>53975</v>
      </c>
    </row>
    <row r="2169" spans="2:4">
      <c r="B2169" s="21" t="s">
        <v>27</v>
      </c>
      <c r="C2169" s="35" t="s">
        <v>1365</v>
      </c>
      <c r="D2169" s="36">
        <v>45755</v>
      </c>
    </row>
    <row r="2170" spans="2:4">
      <c r="B2170" s="21" t="s">
        <v>27</v>
      </c>
      <c r="C2170" s="35" t="s">
        <v>1366</v>
      </c>
      <c r="D2170" s="36">
        <v>58570</v>
      </c>
    </row>
    <row r="2171" spans="2:4">
      <c r="B2171" s="21" t="s">
        <v>27</v>
      </c>
      <c r="C2171" s="35" t="s">
        <v>1367</v>
      </c>
      <c r="D2171" s="36">
        <v>32662</v>
      </c>
    </row>
    <row r="2172" spans="2:4">
      <c r="B2172" s="21" t="s">
        <v>27</v>
      </c>
      <c r="C2172" s="35" t="s">
        <v>1367</v>
      </c>
      <c r="D2172" s="36">
        <v>35419</v>
      </c>
    </row>
    <row r="2173" spans="2:4">
      <c r="B2173" s="21" t="s">
        <v>27</v>
      </c>
      <c r="C2173" s="35" t="s">
        <v>1368</v>
      </c>
      <c r="D2173" s="36">
        <v>18628</v>
      </c>
    </row>
    <row r="2174" spans="2:4">
      <c r="B2174" s="21" t="s">
        <v>27</v>
      </c>
      <c r="C2174" s="35" t="s">
        <v>1369</v>
      </c>
      <c r="D2174" s="36">
        <v>8528</v>
      </c>
    </row>
    <row r="2175" spans="2:4">
      <c r="B2175" s="21" t="s">
        <v>27</v>
      </c>
      <c r="C2175" s="35" t="s">
        <v>1370</v>
      </c>
      <c r="D2175" s="36">
        <v>5000</v>
      </c>
    </row>
    <row r="2176" spans="2:4">
      <c r="B2176" s="21" t="s">
        <v>27</v>
      </c>
      <c r="C2176" s="35" t="s">
        <v>1369</v>
      </c>
      <c r="D2176" s="36">
        <v>7813</v>
      </c>
    </row>
    <row r="2177" spans="2:4">
      <c r="B2177" s="21" t="s">
        <v>27</v>
      </c>
      <c r="C2177" s="35" t="s">
        <v>1371</v>
      </c>
      <c r="D2177" s="36">
        <v>6328</v>
      </c>
    </row>
    <row r="2178" spans="2:4">
      <c r="B2178" s="21" t="s">
        <v>27</v>
      </c>
      <c r="C2178" s="35" t="s">
        <v>1371</v>
      </c>
      <c r="D2178" s="36">
        <v>7813</v>
      </c>
    </row>
    <row r="2179" spans="2:4">
      <c r="B2179" s="21" t="s">
        <v>27</v>
      </c>
      <c r="C2179" s="35" t="s">
        <v>1363</v>
      </c>
      <c r="D2179" s="36">
        <v>7708</v>
      </c>
    </row>
    <row r="2180" spans="2:4">
      <c r="B2180" s="21" t="s">
        <v>27</v>
      </c>
      <c r="C2180" s="35" t="s">
        <v>1372</v>
      </c>
      <c r="D2180" s="36">
        <v>10678</v>
      </c>
    </row>
    <row r="2181" spans="2:4">
      <c r="B2181" s="21" t="s">
        <v>27</v>
      </c>
      <c r="C2181" s="35" t="s">
        <v>1373</v>
      </c>
      <c r="D2181" s="36">
        <v>13648</v>
      </c>
    </row>
    <row r="2182" spans="2:4">
      <c r="B2182" s="21" t="s">
        <v>27</v>
      </c>
      <c r="C2182" s="35" t="s">
        <v>1369</v>
      </c>
      <c r="D2182" s="36">
        <v>8528</v>
      </c>
    </row>
    <row r="2183" spans="2:4">
      <c r="B2183" s="21" t="s">
        <v>27</v>
      </c>
      <c r="C2183" s="35" t="s">
        <v>1369</v>
      </c>
      <c r="D2183" s="36">
        <v>10013</v>
      </c>
    </row>
    <row r="2184" spans="2:4">
      <c r="B2184" s="21" t="s">
        <v>27</v>
      </c>
      <c r="C2184" s="35" t="s">
        <v>1369</v>
      </c>
      <c r="D2184" s="36">
        <v>9180</v>
      </c>
    </row>
    <row r="2185" spans="2:4">
      <c r="B2185" s="21" t="s">
        <v>27</v>
      </c>
      <c r="C2185" s="35" t="s">
        <v>1369</v>
      </c>
      <c r="D2185" s="36">
        <v>8528</v>
      </c>
    </row>
    <row r="2186" spans="2:4">
      <c r="B2186" s="21" t="s">
        <v>27</v>
      </c>
      <c r="C2186" s="35" t="s">
        <v>1369</v>
      </c>
      <c r="D2186" s="36">
        <v>9180</v>
      </c>
    </row>
    <row r="2187" spans="2:4">
      <c r="B2187" s="21" t="s">
        <v>27</v>
      </c>
      <c r="C2187" s="35" t="s">
        <v>1374</v>
      </c>
      <c r="D2187" s="36">
        <v>13775</v>
      </c>
    </row>
    <row r="2188" spans="2:4">
      <c r="B2188" s="21" t="s">
        <v>27</v>
      </c>
      <c r="C2188" s="35" t="s">
        <v>1374</v>
      </c>
      <c r="D2188" s="36">
        <v>9150</v>
      </c>
    </row>
    <row r="2189" spans="2:4">
      <c r="B2189" s="21" t="s">
        <v>27</v>
      </c>
      <c r="C2189" s="35" t="s">
        <v>1374</v>
      </c>
      <c r="D2189" s="36">
        <v>9150</v>
      </c>
    </row>
    <row r="2190" spans="2:4">
      <c r="B2190" s="21" t="s">
        <v>27</v>
      </c>
      <c r="C2190" s="35" t="s">
        <v>1375</v>
      </c>
      <c r="D2190" s="36">
        <v>8225</v>
      </c>
    </row>
    <row r="2191" spans="2:4">
      <c r="B2191" s="21" t="s">
        <v>27</v>
      </c>
      <c r="C2191" s="35" t="s">
        <v>1376</v>
      </c>
      <c r="D2191" s="36">
        <v>7300</v>
      </c>
    </row>
    <row r="2192" spans="2:4">
      <c r="B2192" s="21" t="s">
        <v>27</v>
      </c>
      <c r="C2192" s="35" t="s">
        <v>1376</v>
      </c>
      <c r="D2192" s="36">
        <v>11200</v>
      </c>
    </row>
    <row r="2193" spans="2:4">
      <c r="B2193" s="21" t="s">
        <v>27</v>
      </c>
      <c r="C2193" s="35" t="s">
        <v>1377</v>
      </c>
      <c r="D2193" s="36">
        <v>6500</v>
      </c>
    </row>
    <row r="2194" spans="2:4">
      <c r="B2194" s="21" t="s">
        <v>27</v>
      </c>
      <c r="C2194" s="35" t="s">
        <v>1377</v>
      </c>
      <c r="D2194" s="36">
        <v>7150</v>
      </c>
    </row>
    <row r="2195" spans="2:4">
      <c r="B2195" s="21" t="s">
        <v>27</v>
      </c>
      <c r="C2195" s="35" t="s">
        <v>1378</v>
      </c>
      <c r="D2195" s="36">
        <v>15250</v>
      </c>
    </row>
    <row r="2196" spans="2:4">
      <c r="B2196" s="21" t="s">
        <v>27</v>
      </c>
      <c r="C2196" s="35" t="s">
        <v>1378</v>
      </c>
      <c r="D2196" s="36">
        <v>14500</v>
      </c>
    </row>
    <row r="2197" spans="2:4">
      <c r="B2197" s="21" t="s">
        <v>27</v>
      </c>
      <c r="C2197" s="35" t="s">
        <v>1379</v>
      </c>
      <c r="D2197" s="36">
        <v>9600</v>
      </c>
    </row>
    <row r="2198" spans="2:4">
      <c r="B2198" s="21" t="s">
        <v>27</v>
      </c>
      <c r="C2198" s="35" t="s">
        <v>974</v>
      </c>
      <c r="D2198" s="36">
        <v>9435</v>
      </c>
    </row>
    <row r="2199" spans="2:4">
      <c r="B2199" s="21" t="s">
        <v>27</v>
      </c>
      <c r="C2199" s="35" t="s">
        <v>1380</v>
      </c>
      <c r="D2199" s="36">
        <v>18900</v>
      </c>
    </row>
    <row r="2200" spans="2:4">
      <c r="B2200" s="21" t="s">
        <v>27</v>
      </c>
      <c r="C2200" s="35" t="s">
        <v>1071</v>
      </c>
      <c r="D2200" s="36">
        <v>7150</v>
      </c>
    </row>
    <row r="2201" spans="2:4">
      <c r="B2201" s="21" t="s">
        <v>27</v>
      </c>
      <c r="C2201" s="35" t="s">
        <v>1071</v>
      </c>
      <c r="D2201" s="36">
        <v>7900</v>
      </c>
    </row>
    <row r="2202" spans="2:4">
      <c r="B2202" s="21" t="s">
        <v>27</v>
      </c>
      <c r="C2202" s="35" t="s">
        <v>1381</v>
      </c>
      <c r="D2202" s="36">
        <v>6328</v>
      </c>
    </row>
    <row r="2203" spans="2:4">
      <c r="B2203" s="21" t="s">
        <v>27</v>
      </c>
      <c r="C2203" s="35" t="s">
        <v>1381</v>
      </c>
      <c r="D2203" s="36">
        <v>10013</v>
      </c>
    </row>
    <row r="2204" spans="2:4">
      <c r="B2204" s="21" t="s">
        <v>27</v>
      </c>
      <c r="C2204" s="35" t="s">
        <v>1376</v>
      </c>
      <c r="D2204" s="36">
        <v>9858</v>
      </c>
    </row>
    <row r="2205" spans="2:4">
      <c r="B2205" s="21" t="s">
        <v>27</v>
      </c>
      <c r="C2205" s="35" t="s">
        <v>1376</v>
      </c>
      <c r="D2205" s="36">
        <v>11343</v>
      </c>
    </row>
    <row r="2206" spans="2:4">
      <c r="B2206" s="21" t="s">
        <v>27</v>
      </c>
      <c r="C2206" s="35" t="s">
        <v>1382</v>
      </c>
      <c r="D2206" s="36">
        <v>7813</v>
      </c>
    </row>
    <row r="2207" spans="2:4">
      <c r="B2207" s="21" t="s">
        <v>27</v>
      </c>
      <c r="C2207" s="35" t="s">
        <v>1383</v>
      </c>
      <c r="D2207" s="36">
        <v>5495</v>
      </c>
    </row>
    <row r="2208" spans="2:4">
      <c r="B2208" s="21" t="s">
        <v>27</v>
      </c>
      <c r="C2208" s="35" t="s">
        <v>1383</v>
      </c>
      <c r="D2208" s="36">
        <v>11435</v>
      </c>
    </row>
    <row r="2209" spans="2:4">
      <c r="B2209" s="21" t="s">
        <v>27</v>
      </c>
      <c r="C2209" s="35" t="s">
        <v>1384</v>
      </c>
      <c r="D2209" s="36">
        <v>19771</v>
      </c>
    </row>
    <row r="2210" spans="2:4">
      <c r="B2210" s="21" t="s">
        <v>27</v>
      </c>
      <c r="C2210" s="35" t="s">
        <v>1385</v>
      </c>
      <c r="D2210" s="36">
        <v>38265</v>
      </c>
    </row>
    <row r="2211" spans="2:4">
      <c r="B2211" s="21" t="s">
        <v>27</v>
      </c>
      <c r="C2211" s="35" t="s">
        <v>1386</v>
      </c>
      <c r="D2211" s="36">
        <v>55975</v>
      </c>
    </row>
    <row r="2212" spans="2:4">
      <c r="B2212" s="21" t="s">
        <v>27</v>
      </c>
      <c r="C2212" s="35" t="s">
        <v>1387</v>
      </c>
      <c r="D2212" s="36">
        <v>28295</v>
      </c>
    </row>
    <row r="2213" spans="2:4">
      <c r="B2213" s="21" t="s">
        <v>27</v>
      </c>
      <c r="C2213" s="35" t="s">
        <v>1388</v>
      </c>
      <c r="D2213" s="36">
        <v>107497.56</v>
      </c>
    </row>
    <row r="2214" spans="2:4">
      <c r="B2214" s="21" t="s">
        <v>27</v>
      </c>
      <c r="C2214" s="35" t="s">
        <v>1389</v>
      </c>
      <c r="D2214" s="36">
        <v>15998.49</v>
      </c>
    </row>
    <row r="2215" spans="2:4">
      <c r="B2215" s="21" t="s">
        <v>27</v>
      </c>
      <c r="C2215" s="35" t="s">
        <v>1390</v>
      </c>
      <c r="D2215" s="36">
        <v>21602.22</v>
      </c>
    </row>
    <row r="2216" spans="2:4">
      <c r="B2216" s="21" t="s">
        <v>27</v>
      </c>
      <c r="C2216" s="35" t="s">
        <v>1391</v>
      </c>
      <c r="D2216" s="36">
        <v>28967.78</v>
      </c>
    </row>
    <row r="2217" spans="2:4">
      <c r="B2217" s="21" t="s">
        <v>27</v>
      </c>
      <c r="C2217" s="35" t="s">
        <v>1388</v>
      </c>
      <c r="D2217" s="36">
        <v>7161</v>
      </c>
    </row>
    <row r="2218" spans="2:4">
      <c r="B2218" s="21" t="s">
        <v>27</v>
      </c>
      <c r="C2218" s="35" t="s">
        <v>1392</v>
      </c>
      <c r="D2218" s="36">
        <v>17275</v>
      </c>
    </row>
    <row r="2219" spans="2:4">
      <c r="B2219" s="21" t="s">
        <v>27</v>
      </c>
      <c r="C2219" s="35" t="s">
        <v>1389</v>
      </c>
      <c r="D2219" s="36">
        <v>20260</v>
      </c>
    </row>
    <row r="2220" spans="2:4">
      <c r="B2220" s="21" t="s">
        <v>27</v>
      </c>
      <c r="C2220" s="35" t="s">
        <v>1393</v>
      </c>
      <c r="D2220" s="36">
        <v>1000</v>
      </c>
    </row>
    <row r="2221" spans="2:4">
      <c r="B2221" s="21" t="s">
        <v>27</v>
      </c>
      <c r="C2221" s="35" t="s">
        <v>1394</v>
      </c>
      <c r="D2221" s="36">
        <v>11160</v>
      </c>
    </row>
    <row r="2222" spans="2:4">
      <c r="B2222" s="21" t="s">
        <v>27</v>
      </c>
      <c r="C2222" s="35" t="s">
        <v>1395</v>
      </c>
      <c r="D2222" s="36">
        <v>30390</v>
      </c>
    </row>
    <row r="2223" spans="2:4">
      <c r="B2223" s="21" t="s">
        <v>27</v>
      </c>
      <c r="C2223" s="35" t="s">
        <v>1396</v>
      </c>
      <c r="D2223" s="36">
        <v>27127</v>
      </c>
    </row>
    <row r="2224" spans="2:4">
      <c r="B2224" s="21" t="s">
        <v>27</v>
      </c>
      <c r="C2224" s="35" t="s">
        <v>1390</v>
      </c>
      <c r="D2224" s="36">
        <v>30014</v>
      </c>
    </row>
    <row r="2225" spans="2:4">
      <c r="B2225" s="21" t="s">
        <v>27</v>
      </c>
      <c r="C2225" s="35" t="s">
        <v>1397</v>
      </c>
      <c r="D2225" s="36">
        <v>31814</v>
      </c>
    </row>
    <row r="2226" spans="2:4">
      <c r="B2226" s="21" t="s">
        <v>27</v>
      </c>
      <c r="C2226" s="35" t="s">
        <v>1398</v>
      </c>
      <c r="D2226" s="36">
        <v>3300</v>
      </c>
    </row>
    <row r="2227" spans="2:4">
      <c r="B2227" s="21" t="s">
        <v>27</v>
      </c>
      <c r="C2227" s="35" t="s">
        <v>1399</v>
      </c>
      <c r="D2227" s="36">
        <v>7800</v>
      </c>
    </row>
    <row r="2228" spans="2:4">
      <c r="B2228" s="21" t="s">
        <v>27</v>
      </c>
      <c r="C2228" s="35" t="s">
        <v>1399</v>
      </c>
      <c r="D2228" s="36">
        <v>18975</v>
      </c>
    </row>
    <row r="2229" spans="2:4">
      <c r="B2229" s="21" t="s">
        <v>27</v>
      </c>
      <c r="C2229" s="35" t="s">
        <v>1399</v>
      </c>
      <c r="D2229" s="36">
        <v>7800</v>
      </c>
    </row>
    <row r="2230" spans="2:4">
      <c r="B2230" s="21" t="s">
        <v>27</v>
      </c>
      <c r="C2230" s="35" t="s">
        <v>1400</v>
      </c>
      <c r="D2230" s="36">
        <v>2115</v>
      </c>
    </row>
    <row r="2231" spans="2:4">
      <c r="B2231" s="21" t="s">
        <v>27</v>
      </c>
      <c r="C2231" s="35" t="s">
        <v>1401</v>
      </c>
      <c r="D2231" s="36">
        <v>8450</v>
      </c>
    </row>
    <row r="2232" spans="2:4">
      <c r="B2232" s="21" t="s">
        <v>27</v>
      </c>
      <c r="C2232" s="35" t="s">
        <v>1401</v>
      </c>
      <c r="D2232" s="36">
        <v>7150</v>
      </c>
    </row>
    <row r="2233" spans="2:4">
      <c r="B2233" s="21" t="s">
        <v>27</v>
      </c>
      <c r="C2233" s="35" t="s">
        <v>1402</v>
      </c>
      <c r="D2233" s="36">
        <v>5950</v>
      </c>
    </row>
    <row r="2234" spans="2:4">
      <c r="B2234" s="21" t="s">
        <v>27</v>
      </c>
      <c r="C2234" s="35" t="s">
        <v>1402</v>
      </c>
      <c r="D2234" s="36">
        <v>3300</v>
      </c>
    </row>
    <row r="2235" spans="2:4">
      <c r="B2235" s="21" t="s">
        <v>27</v>
      </c>
      <c r="C2235" s="35" t="s">
        <v>1400</v>
      </c>
      <c r="D2235" s="36">
        <v>3300</v>
      </c>
    </row>
    <row r="2236" spans="2:4">
      <c r="B2236" s="21" t="s">
        <v>27</v>
      </c>
      <c r="C2236" s="35" t="s">
        <v>1400</v>
      </c>
      <c r="D2236" s="36">
        <v>3300</v>
      </c>
    </row>
    <row r="2237" spans="2:4">
      <c r="B2237" s="21" t="s">
        <v>27</v>
      </c>
      <c r="C2237" s="35" t="s">
        <v>1403</v>
      </c>
      <c r="D2237" s="36">
        <v>32170</v>
      </c>
    </row>
    <row r="2238" spans="2:4">
      <c r="B2238" s="21" t="s">
        <v>27</v>
      </c>
      <c r="C2238" s="35" t="s">
        <v>1404</v>
      </c>
      <c r="D2238" s="36">
        <v>44480</v>
      </c>
    </row>
    <row r="2239" spans="2:4">
      <c r="B2239" s="21" t="s">
        <v>27</v>
      </c>
      <c r="C2239" s="35" t="s">
        <v>1405</v>
      </c>
      <c r="D2239" s="36">
        <v>61745</v>
      </c>
    </row>
    <row r="2240" spans="2:4">
      <c r="B2240" s="21" t="s">
        <v>27</v>
      </c>
      <c r="C2240" s="35" t="s">
        <v>1406</v>
      </c>
      <c r="D2240" s="36">
        <v>54485</v>
      </c>
    </row>
    <row r="2241" spans="2:4">
      <c r="B2241" s="21" t="s">
        <v>27</v>
      </c>
      <c r="C2241" s="35" t="s">
        <v>1407</v>
      </c>
      <c r="D2241" s="36">
        <v>23280</v>
      </c>
    </row>
    <row r="2242" spans="2:4">
      <c r="B2242" s="21" t="s">
        <v>27</v>
      </c>
      <c r="C2242" s="35" t="s">
        <v>1393</v>
      </c>
      <c r="D2242" s="36">
        <v>52605</v>
      </c>
    </row>
    <row r="2243" spans="2:4">
      <c r="B2243" s="21" t="s">
        <v>27</v>
      </c>
      <c r="C2243" s="35" t="s">
        <v>1408</v>
      </c>
      <c r="D2243" s="36">
        <v>4800</v>
      </c>
    </row>
    <row r="2244" spans="2:4">
      <c r="B2244" s="21" t="s">
        <v>27</v>
      </c>
      <c r="C2244" s="35" t="s">
        <v>1406</v>
      </c>
      <c r="D2244" s="36">
        <v>7900</v>
      </c>
    </row>
    <row r="2245" spans="2:4">
      <c r="B2245" s="21" t="s">
        <v>27</v>
      </c>
      <c r="C2245" s="35" t="s">
        <v>1406</v>
      </c>
      <c r="D2245" s="36">
        <v>6500</v>
      </c>
    </row>
    <row r="2246" spans="2:4">
      <c r="B2246" s="21" t="s">
        <v>27</v>
      </c>
      <c r="C2246" s="35" t="s">
        <v>1409</v>
      </c>
      <c r="D2246" s="36">
        <v>5025</v>
      </c>
    </row>
    <row r="2247" spans="2:4">
      <c r="B2247" s="21" t="s">
        <v>27</v>
      </c>
      <c r="C2247" s="35" t="s">
        <v>1409</v>
      </c>
      <c r="D2247" s="36">
        <v>4150</v>
      </c>
    </row>
    <row r="2248" spans="2:4">
      <c r="B2248" s="21" t="s">
        <v>27</v>
      </c>
      <c r="C2248" s="35" t="s">
        <v>1410</v>
      </c>
      <c r="D2248" s="36">
        <v>6328</v>
      </c>
    </row>
    <row r="2249" spans="2:4">
      <c r="B2249" s="21" t="s">
        <v>27</v>
      </c>
      <c r="C2249" s="35" t="s">
        <v>1410</v>
      </c>
      <c r="D2249" s="36">
        <v>7813</v>
      </c>
    </row>
    <row r="2250" spans="2:4">
      <c r="B2250" s="21" t="s">
        <v>27</v>
      </c>
      <c r="C2250" s="35" t="s">
        <v>1388</v>
      </c>
      <c r="D2250" s="36">
        <v>8465</v>
      </c>
    </row>
    <row r="2251" spans="2:4">
      <c r="B2251" s="21" t="s">
        <v>27</v>
      </c>
      <c r="C2251" s="35" t="s">
        <v>1411</v>
      </c>
      <c r="D2251" s="36">
        <v>9298</v>
      </c>
    </row>
    <row r="2252" spans="2:4">
      <c r="B2252" s="21" t="s">
        <v>27</v>
      </c>
      <c r="C2252" s="35" t="s">
        <v>1411</v>
      </c>
      <c r="D2252" s="36">
        <v>6328</v>
      </c>
    </row>
    <row r="2253" spans="2:4">
      <c r="B2253" s="21" t="s">
        <v>27</v>
      </c>
      <c r="C2253" s="35" t="s">
        <v>1393</v>
      </c>
      <c r="D2253" s="36">
        <v>8528</v>
      </c>
    </row>
    <row r="2254" spans="2:4">
      <c r="B2254" s="21" t="s">
        <v>27</v>
      </c>
      <c r="C2254" s="35" t="s">
        <v>1393</v>
      </c>
      <c r="D2254" s="36">
        <v>9180</v>
      </c>
    </row>
    <row r="2255" spans="2:4">
      <c r="B2255" s="21" t="s">
        <v>27</v>
      </c>
      <c r="C2255" s="35" t="s">
        <v>1393</v>
      </c>
      <c r="D2255" s="36">
        <v>5000</v>
      </c>
    </row>
    <row r="2256" spans="2:4">
      <c r="B2256" s="21" t="s">
        <v>27</v>
      </c>
      <c r="C2256" s="35" t="s">
        <v>1393</v>
      </c>
      <c r="D2256" s="36">
        <v>5000</v>
      </c>
    </row>
    <row r="2257" spans="2:4">
      <c r="B2257" s="21" t="s">
        <v>27</v>
      </c>
      <c r="C2257" s="35" t="s">
        <v>1412</v>
      </c>
      <c r="D2257" s="36">
        <v>19500</v>
      </c>
    </row>
    <row r="2258" spans="2:4">
      <c r="B2258" s="21" t="s">
        <v>27</v>
      </c>
      <c r="C2258" s="35" t="s">
        <v>1266</v>
      </c>
      <c r="D2258" s="36">
        <v>1750</v>
      </c>
    </row>
    <row r="2259" spans="2:4">
      <c r="B2259" s="21" t="s">
        <v>27</v>
      </c>
      <c r="C2259" s="35" t="s">
        <v>1035</v>
      </c>
      <c r="D2259" s="36">
        <v>1750</v>
      </c>
    </row>
    <row r="2260" spans="2:4">
      <c r="B2260" s="21" t="s">
        <v>27</v>
      </c>
      <c r="C2260" s="35" t="s">
        <v>1262</v>
      </c>
      <c r="D2260" s="36">
        <v>63567.65</v>
      </c>
    </row>
    <row r="2261" spans="2:4">
      <c r="B2261" s="21" t="s">
        <v>27</v>
      </c>
      <c r="C2261" s="35" t="s">
        <v>1413</v>
      </c>
      <c r="D2261" s="36">
        <v>56222.25</v>
      </c>
    </row>
    <row r="2262" spans="2:4">
      <c r="B2262" s="21" t="s">
        <v>27</v>
      </c>
      <c r="C2262" s="35" t="s">
        <v>1081</v>
      </c>
      <c r="D2262" s="36">
        <v>11448</v>
      </c>
    </row>
    <row r="2263" spans="2:4">
      <c r="B2263" s="21" t="s">
        <v>27</v>
      </c>
      <c r="C2263" s="35" t="s">
        <v>1081</v>
      </c>
      <c r="D2263" s="36">
        <v>10615</v>
      </c>
    </row>
    <row r="2264" spans="2:4">
      <c r="B2264" s="21" t="s">
        <v>27</v>
      </c>
      <c r="C2264" s="35" t="s">
        <v>1292</v>
      </c>
      <c r="D2264" s="36">
        <v>150993.62</v>
      </c>
    </row>
    <row r="2265" spans="2:4">
      <c r="B2265" s="21" t="s">
        <v>27</v>
      </c>
      <c r="C2265" s="35" t="s">
        <v>1414</v>
      </c>
      <c r="D2265" s="36">
        <v>7708</v>
      </c>
    </row>
    <row r="2266" spans="2:4">
      <c r="B2266" s="21" t="s">
        <v>27</v>
      </c>
      <c r="C2266" s="35" t="s">
        <v>1415</v>
      </c>
      <c r="D2266" s="36">
        <v>14500</v>
      </c>
    </row>
    <row r="2267" spans="2:4">
      <c r="B2267" s="21" t="s">
        <v>27</v>
      </c>
      <c r="C2267" s="35" t="s">
        <v>1415</v>
      </c>
      <c r="D2267" s="36">
        <v>1500</v>
      </c>
    </row>
    <row r="2268" spans="2:4">
      <c r="B2268" s="21" t="s">
        <v>27</v>
      </c>
      <c r="C2268" s="35" t="s">
        <v>1415</v>
      </c>
      <c r="D2268" s="36">
        <v>20650</v>
      </c>
    </row>
    <row r="2269" spans="2:4">
      <c r="B2269" s="21" t="s">
        <v>27</v>
      </c>
      <c r="C2269" s="35" t="s">
        <v>1416</v>
      </c>
      <c r="D2269" s="36">
        <v>19900</v>
      </c>
    </row>
    <row r="2270" spans="2:4">
      <c r="B2270" s="21" t="s">
        <v>27</v>
      </c>
      <c r="C2270" s="35" t="s">
        <v>962</v>
      </c>
      <c r="D2270" s="36">
        <v>7150</v>
      </c>
    </row>
    <row r="2271" spans="2:4">
      <c r="B2271" s="21" t="s">
        <v>27</v>
      </c>
      <c r="C2271" s="35" t="s">
        <v>962</v>
      </c>
      <c r="D2271" s="36">
        <v>8650</v>
      </c>
    </row>
    <row r="2272" spans="2:4">
      <c r="B2272" s="21" t="s">
        <v>27</v>
      </c>
      <c r="C2272" s="35" t="s">
        <v>1331</v>
      </c>
      <c r="D2272" s="36">
        <v>15150</v>
      </c>
    </row>
    <row r="2273" spans="2:4">
      <c r="B2273" s="21" t="s">
        <v>27</v>
      </c>
      <c r="C2273" s="35" t="s">
        <v>1417</v>
      </c>
      <c r="D2273" s="36">
        <v>14750</v>
      </c>
    </row>
    <row r="2274" spans="2:4">
      <c r="B2274" s="21" t="s">
        <v>27</v>
      </c>
      <c r="C2274" s="35" t="s">
        <v>1197</v>
      </c>
      <c r="D2274" s="36">
        <v>10200</v>
      </c>
    </row>
    <row r="2275" spans="2:4">
      <c r="B2275" s="21" t="s">
        <v>27</v>
      </c>
      <c r="C2275" s="35" t="s">
        <v>1035</v>
      </c>
      <c r="D2275" s="36">
        <v>950</v>
      </c>
    </row>
    <row r="2276" spans="2:4">
      <c r="B2276" s="21" t="s">
        <v>27</v>
      </c>
      <c r="C2276" s="35" t="s">
        <v>1340</v>
      </c>
      <c r="D2276" s="36">
        <v>46975</v>
      </c>
    </row>
    <row r="2277" spans="2:4">
      <c r="B2277" s="21" t="s">
        <v>27</v>
      </c>
      <c r="C2277" s="35" t="s">
        <v>1418</v>
      </c>
      <c r="D2277" s="36">
        <v>46760</v>
      </c>
    </row>
    <row r="2278" spans="2:4">
      <c r="B2278" s="21" t="s">
        <v>27</v>
      </c>
      <c r="C2278" s="35" t="s">
        <v>968</v>
      </c>
      <c r="D2278" s="36">
        <v>48115</v>
      </c>
    </row>
    <row r="2279" spans="2:4">
      <c r="B2279" s="21" t="s">
        <v>27</v>
      </c>
      <c r="C2279" s="35" t="s">
        <v>1419</v>
      </c>
      <c r="D2279" s="36">
        <v>55115</v>
      </c>
    </row>
    <row r="2280" spans="2:4">
      <c r="B2280" s="21" t="s">
        <v>27</v>
      </c>
      <c r="C2280" s="35" t="s">
        <v>1414</v>
      </c>
      <c r="D2280" s="36">
        <v>51995</v>
      </c>
    </row>
    <row r="2281" spans="2:4">
      <c r="B2281" s="21" t="s">
        <v>27</v>
      </c>
      <c r="C2281" s="35" t="s">
        <v>1324</v>
      </c>
      <c r="D2281" s="36">
        <v>34895</v>
      </c>
    </row>
    <row r="2282" spans="2:4">
      <c r="B2282" s="21" t="s">
        <v>27</v>
      </c>
      <c r="C2282" s="35" t="s">
        <v>1419</v>
      </c>
      <c r="D2282" s="36">
        <v>46965</v>
      </c>
    </row>
    <row r="2283" spans="2:4">
      <c r="B2283" s="21" t="s">
        <v>27</v>
      </c>
      <c r="C2283" s="35" t="s">
        <v>1419</v>
      </c>
      <c r="D2283" s="36">
        <v>108006.72</v>
      </c>
    </row>
    <row r="2284" spans="2:4">
      <c r="B2284" s="21" t="s">
        <v>27</v>
      </c>
      <c r="C2284" s="35" t="s">
        <v>1419</v>
      </c>
      <c r="D2284" s="36">
        <v>5000</v>
      </c>
    </row>
    <row r="2285" spans="2:4">
      <c r="B2285" s="21" t="s">
        <v>27</v>
      </c>
      <c r="C2285" s="35" t="s">
        <v>1420</v>
      </c>
      <c r="D2285" s="36">
        <v>49745.93</v>
      </c>
    </row>
    <row r="2286" spans="2:4">
      <c r="B2286" s="21" t="s">
        <v>27</v>
      </c>
      <c r="C2286" s="35" t="s">
        <v>1420</v>
      </c>
      <c r="D2286" s="36">
        <v>52738.89</v>
      </c>
    </row>
    <row r="2287" spans="2:4">
      <c r="B2287" s="21" t="s">
        <v>27</v>
      </c>
      <c r="C2287" s="35" t="s">
        <v>1262</v>
      </c>
      <c r="D2287" s="36">
        <v>6485</v>
      </c>
    </row>
    <row r="2288" spans="2:4">
      <c r="B2288" s="21" t="s">
        <v>27</v>
      </c>
      <c r="C2288" s="35" t="s">
        <v>1421</v>
      </c>
      <c r="D2288" s="36">
        <v>7645</v>
      </c>
    </row>
    <row r="2289" spans="2:4">
      <c r="B2289" s="21" t="s">
        <v>27</v>
      </c>
      <c r="C2289" s="35" t="s">
        <v>1422</v>
      </c>
      <c r="D2289" s="36">
        <v>8465</v>
      </c>
    </row>
    <row r="2290" spans="2:4">
      <c r="B2290" s="21" t="s">
        <v>27</v>
      </c>
      <c r="C2290" s="35" t="s">
        <v>1340</v>
      </c>
      <c r="D2290" s="36">
        <v>7695</v>
      </c>
    </row>
    <row r="2291" spans="2:4">
      <c r="B2291" s="21" t="s">
        <v>27</v>
      </c>
      <c r="C2291" s="35" t="s">
        <v>1068</v>
      </c>
      <c r="D2291" s="36">
        <v>5000</v>
      </c>
    </row>
    <row r="2292" spans="2:4">
      <c r="B2292" s="21" t="s">
        <v>27</v>
      </c>
      <c r="C2292" s="35" t="s">
        <v>1068</v>
      </c>
      <c r="D2292" s="36">
        <v>6485</v>
      </c>
    </row>
    <row r="2293" spans="2:4">
      <c r="B2293" s="21" t="s">
        <v>27</v>
      </c>
      <c r="C2293" s="35" t="s">
        <v>1081</v>
      </c>
      <c r="D2293" s="36">
        <v>8478</v>
      </c>
    </row>
    <row r="2294" spans="2:4">
      <c r="B2294" s="21" t="s">
        <v>27</v>
      </c>
      <c r="C2294" s="35" t="s">
        <v>1081</v>
      </c>
      <c r="D2294" s="36">
        <v>7645</v>
      </c>
    </row>
    <row r="2295" spans="2:4">
      <c r="B2295" s="21" t="s">
        <v>27</v>
      </c>
      <c r="C2295" s="35" t="s">
        <v>1035</v>
      </c>
      <c r="D2295" s="36">
        <v>7813</v>
      </c>
    </row>
    <row r="2296" spans="2:4">
      <c r="B2296" s="21" t="s">
        <v>27</v>
      </c>
      <c r="C2296" s="35" t="s">
        <v>1258</v>
      </c>
      <c r="D2296" s="36">
        <v>7800</v>
      </c>
    </row>
    <row r="2297" spans="2:4">
      <c r="B2297" s="21" t="s">
        <v>27</v>
      </c>
      <c r="C2297" s="35" t="s">
        <v>1335</v>
      </c>
      <c r="D2297" s="36">
        <v>3300</v>
      </c>
    </row>
    <row r="2298" spans="2:4">
      <c r="B2298" s="21" t="s">
        <v>27</v>
      </c>
      <c r="C2298" s="35" t="s">
        <v>1258</v>
      </c>
      <c r="D2298" s="36">
        <v>8450</v>
      </c>
    </row>
    <row r="2299" spans="2:4">
      <c r="B2299" s="21" t="s">
        <v>27</v>
      </c>
      <c r="C2299" s="35" t="s">
        <v>1335</v>
      </c>
      <c r="D2299" s="36">
        <v>16200</v>
      </c>
    </row>
    <row r="2300" spans="2:4">
      <c r="B2300" s="21" t="s">
        <v>27</v>
      </c>
      <c r="C2300" s="35" t="s">
        <v>1291</v>
      </c>
      <c r="D2300" s="36">
        <v>18850</v>
      </c>
    </row>
    <row r="2301" spans="2:4">
      <c r="B2301" s="21" t="s">
        <v>27</v>
      </c>
      <c r="C2301" s="35" t="s">
        <v>1423</v>
      </c>
      <c r="D2301" s="36">
        <v>5750</v>
      </c>
    </row>
    <row r="2302" spans="2:4">
      <c r="B2302" s="21" t="s">
        <v>27</v>
      </c>
      <c r="C2302" s="35" t="s">
        <v>1423</v>
      </c>
      <c r="D2302" s="36">
        <v>10080</v>
      </c>
    </row>
    <row r="2303" spans="2:4">
      <c r="B2303" s="21" t="s">
        <v>27</v>
      </c>
      <c r="C2303" s="35" t="s">
        <v>1424</v>
      </c>
      <c r="D2303" s="36">
        <v>15800</v>
      </c>
    </row>
    <row r="2304" spans="2:4">
      <c r="B2304" s="21" t="s">
        <v>27</v>
      </c>
      <c r="C2304" s="35" t="s">
        <v>1425</v>
      </c>
      <c r="D2304" s="36">
        <v>12225</v>
      </c>
    </row>
    <row r="2305" spans="2:4">
      <c r="B2305" s="21" t="s">
        <v>27</v>
      </c>
      <c r="C2305" s="35" t="s">
        <v>1424</v>
      </c>
      <c r="D2305" s="36">
        <v>17450</v>
      </c>
    </row>
    <row r="2306" spans="2:4">
      <c r="B2306" s="21" t="s">
        <v>27</v>
      </c>
      <c r="C2306" s="35" t="s">
        <v>1421</v>
      </c>
      <c r="D2306" s="36">
        <v>10796</v>
      </c>
    </row>
    <row r="2307" spans="2:4">
      <c r="B2307" s="21" t="s">
        <v>27</v>
      </c>
      <c r="C2307" s="35" t="s">
        <v>1426</v>
      </c>
      <c r="D2307" s="36">
        <v>37339.660000000003</v>
      </c>
    </row>
    <row r="2308" spans="2:4">
      <c r="B2308" s="21" t="s">
        <v>27</v>
      </c>
      <c r="C2308" s="35" t="s">
        <v>1427</v>
      </c>
      <c r="D2308" s="36">
        <v>9968</v>
      </c>
    </row>
    <row r="2309" spans="2:4">
      <c r="B2309" s="21" t="s">
        <v>27</v>
      </c>
      <c r="C2309" s="35" t="s">
        <v>1427</v>
      </c>
      <c r="D2309" s="36">
        <v>13298</v>
      </c>
    </row>
    <row r="2310" spans="2:4">
      <c r="B2310" s="21" t="s">
        <v>27</v>
      </c>
      <c r="C2310" s="35" t="s">
        <v>1428</v>
      </c>
      <c r="D2310" s="36">
        <v>7999.24</v>
      </c>
    </row>
    <row r="2311" spans="2:4">
      <c r="B2311" s="21" t="s">
        <v>27</v>
      </c>
      <c r="C2311" s="35" t="s">
        <v>1428</v>
      </c>
      <c r="D2311" s="36">
        <v>15848</v>
      </c>
    </row>
    <row r="2312" spans="2:4">
      <c r="B2312" s="21" t="s">
        <v>27</v>
      </c>
      <c r="C2312" s="35" t="s">
        <v>1068</v>
      </c>
      <c r="D2312" s="36">
        <v>7328</v>
      </c>
    </row>
    <row r="2313" spans="2:4">
      <c r="B2313" s="21" t="s">
        <v>27</v>
      </c>
      <c r="C2313" s="35" t="s">
        <v>1068</v>
      </c>
      <c r="D2313" s="36">
        <v>10658</v>
      </c>
    </row>
    <row r="2314" spans="2:4">
      <c r="B2314" s="21" t="s">
        <v>27</v>
      </c>
      <c r="C2314" s="35" t="s">
        <v>1429</v>
      </c>
      <c r="D2314" s="36">
        <v>23219.17</v>
      </c>
    </row>
    <row r="2315" spans="2:4">
      <c r="B2315" s="21" t="s">
        <v>27</v>
      </c>
      <c r="C2315" s="35" t="s">
        <v>1429</v>
      </c>
      <c r="D2315" s="36">
        <v>31996.98</v>
      </c>
    </row>
    <row r="2316" spans="2:4">
      <c r="B2316" s="21" t="s">
        <v>27</v>
      </c>
      <c r="C2316" s="35" t="s">
        <v>1430</v>
      </c>
      <c r="D2316" s="36">
        <v>12608</v>
      </c>
    </row>
    <row r="2317" spans="2:4">
      <c r="B2317" s="21" t="s">
        <v>27</v>
      </c>
      <c r="C2317" s="35" t="s">
        <v>971</v>
      </c>
      <c r="D2317" s="36">
        <v>15800</v>
      </c>
    </row>
    <row r="2318" spans="2:4">
      <c r="B2318" s="21" t="s">
        <v>27</v>
      </c>
      <c r="C2318" s="35" t="s">
        <v>1431</v>
      </c>
      <c r="D2318" s="36">
        <v>6600</v>
      </c>
    </row>
    <row r="2319" spans="2:4">
      <c r="B2319" s="21" t="s">
        <v>27</v>
      </c>
      <c r="C2319" s="35" t="s">
        <v>971</v>
      </c>
      <c r="D2319" s="36">
        <v>6350</v>
      </c>
    </row>
    <row r="2320" spans="2:4">
      <c r="B2320" s="21" t="s">
        <v>27</v>
      </c>
      <c r="C2320" s="35" t="s">
        <v>1432</v>
      </c>
      <c r="D2320" s="36">
        <v>10560</v>
      </c>
    </row>
    <row r="2321" spans="2:4">
      <c r="B2321" s="21" t="s">
        <v>27</v>
      </c>
      <c r="C2321" s="35" t="s">
        <v>1433</v>
      </c>
      <c r="D2321" s="36">
        <v>3300</v>
      </c>
    </row>
    <row r="2322" spans="2:4">
      <c r="B2322" s="21" t="s">
        <v>27</v>
      </c>
      <c r="C2322" s="35" t="s">
        <v>1433</v>
      </c>
      <c r="D2322" s="36">
        <v>11650</v>
      </c>
    </row>
    <row r="2323" spans="2:4">
      <c r="B2323" s="21" t="s">
        <v>27</v>
      </c>
      <c r="C2323" s="35" t="s">
        <v>1433</v>
      </c>
      <c r="D2323" s="36">
        <v>3300</v>
      </c>
    </row>
    <row r="2324" spans="2:4">
      <c r="B2324" s="21" t="s">
        <v>27</v>
      </c>
      <c r="C2324" s="35" t="s">
        <v>1434</v>
      </c>
      <c r="D2324" s="36">
        <v>46965</v>
      </c>
    </row>
    <row r="2325" spans="2:4">
      <c r="B2325" s="21" t="s">
        <v>27</v>
      </c>
      <c r="C2325" s="35" t="s">
        <v>1435</v>
      </c>
      <c r="D2325" s="36">
        <v>8690</v>
      </c>
    </row>
    <row r="2326" spans="2:4">
      <c r="B2326" s="21" t="s">
        <v>27</v>
      </c>
      <c r="C2326" s="35" t="s">
        <v>1436</v>
      </c>
      <c r="D2326" s="36">
        <v>39545</v>
      </c>
    </row>
    <row r="2327" spans="2:4">
      <c r="B2327" s="21" t="s">
        <v>27</v>
      </c>
      <c r="C2327" s="35" t="s">
        <v>1437</v>
      </c>
      <c r="D2327" s="36">
        <v>62945</v>
      </c>
    </row>
    <row r="2328" spans="2:4">
      <c r="B2328" s="21" t="s">
        <v>27</v>
      </c>
      <c r="C2328" s="35" t="s">
        <v>1435</v>
      </c>
      <c r="D2328" s="36">
        <v>54065</v>
      </c>
    </row>
    <row r="2329" spans="2:4">
      <c r="B2329" s="21" t="s">
        <v>27</v>
      </c>
      <c r="C2329" s="35" t="s">
        <v>1438</v>
      </c>
      <c r="D2329" s="36">
        <v>52795</v>
      </c>
    </row>
    <row r="2330" spans="2:4">
      <c r="B2330" s="21" t="s">
        <v>27</v>
      </c>
      <c r="C2330" s="35" t="s">
        <v>1439</v>
      </c>
      <c r="D2330" s="36">
        <v>10390</v>
      </c>
    </row>
    <row r="2331" spans="2:4">
      <c r="B2331" s="21" t="s">
        <v>27</v>
      </c>
      <c r="C2331" s="35" t="s">
        <v>1440</v>
      </c>
      <c r="D2331" s="36">
        <v>800</v>
      </c>
    </row>
    <row r="2332" spans="2:4">
      <c r="B2332" s="21" t="s">
        <v>27</v>
      </c>
      <c r="C2332" s="35" t="s">
        <v>1337</v>
      </c>
      <c r="D2332" s="36">
        <v>16135</v>
      </c>
    </row>
    <row r="2333" spans="2:4">
      <c r="B2333" s="21" t="s">
        <v>27</v>
      </c>
      <c r="C2333" s="35" t="s">
        <v>1337</v>
      </c>
      <c r="D2333" s="36">
        <v>3400</v>
      </c>
    </row>
    <row r="2334" spans="2:4">
      <c r="B2334" s="21" t="s">
        <v>27</v>
      </c>
      <c r="C2334" s="35" t="s">
        <v>1320</v>
      </c>
      <c r="D2334" s="36">
        <v>7250</v>
      </c>
    </row>
    <row r="2335" spans="2:4">
      <c r="B2335" s="21" t="s">
        <v>27</v>
      </c>
      <c r="C2335" s="35" t="s">
        <v>1320</v>
      </c>
      <c r="D2335" s="36">
        <v>9500</v>
      </c>
    </row>
    <row r="2336" spans="2:4">
      <c r="B2336" s="21" t="s">
        <v>27</v>
      </c>
      <c r="C2336" s="35" t="s">
        <v>1335</v>
      </c>
      <c r="D2336" s="36">
        <v>22880</v>
      </c>
    </row>
    <row r="2337" spans="2:4">
      <c r="B2337" s="21" t="s">
        <v>27</v>
      </c>
      <c r="C2337" s="35" t="s">
        <v>968</v>
      </c>
      <c r="D2337" s="36">
        <v>4740</v>
      </c>
    </row>
    <row r="2338" spans="2:4">
      <c r="B2338" s="21" t="s">
        <v>27</v>
      </c>
      <c r="C2338" s="35" t="s">
        <v>1441</v>
      </c>
      <c r="D2338" s="36">
        <v>20100</v>
      </c>
    </row>
    <row r="2339" spans="2:4">
      <c r="B2339" s="21" t="s">
        <v>27</v>
      </c>
      <c r="C2339" s="35" t="s">
        <v>1442</v>
      </c>
      <c r="D2339" s="36">
        <v>1850</v>
      </c>
    </row>
    <row r="2340" spans="2:4">
      <c r="B2340" s="21" t="s">
        <v>27</v>
      </c>
      <c r="C2340" s="35" t="s">
        <v>1331</v>
      </c>
      <c r="D2340" s="36">
        <v>36300</v>
      </c>
    </row>
    <row r="2341" spans="2:4">
      <c r="B2341" s="21" t="s">
        <v>27</v>
      </c>
      <c r="C2341" s="35" t="s">
        <v>1443</v>
      </c>
      <c r="D2341" s="36">
        <v>54955</v>
      </c>
    </row>
    <row r="2342" spans="2:4">
      <c r="B2342" s="21" t="s">
        <v>27</v>
      </c>
      <c r="C2342" s="35" t="s">
        <v>1259</v>
      </c>
      <c r="D2342" s="36">
        <v>56475</v>
      </c>
    </row>
    <row r="2343" spans="2:4">
      <c r="B2343" s="21" t="s">
        <v>27</v>
      </c>
      <c r="C2343" s="35" t="s">
        <v>1342</v>
      </c>
      <c r="D2343" s="36">
        <v>975</v>
      </c>
    </row>
    <row r="2344" spans="2:4">
      <c r="B2344" s="21" t="s">
        <v>27</v>
      </c>
      <c r="C2344" s="35" t="s">
        <v>1342</v>
      </c>
      <c r="D2344" s="36">
        <v>2275</v>
      </c>
    </row>
    <row r="2345" spans="2:4">
      <c r="B2345" s="21" t="s">
        <v>27</v>
      </c>
      <c r="C2345" s="35" t="s">
        <v>1342</v>
      </c>
      <c r="D2345" s="36">
        <v>11448</v>
      </c>
    </row>
    <row r="2346" spans="2:4">
      <c r="B2346" s="21" t="s">
        <v>27</v>
      </c>
      <c r="C2346" s="35" t="s">
        <v>1342</v>
      </c>
      <c r="D2346" s="36">
        <v>8478</v>
      </c>
    </row>
    <row r="2347" spans="2:4">
      <c r="B2347" s="21" t="s">
        <v>27</v>
      </c>
      <c r="C2347" s="35" t="s">
        <v>1342</v>
      </c>
      <c r="D2347" s="36">
        <v>16160.01</v>
      </c>
    </row>
    <row r="2348" spans="2:4">
      <c r="B2348" s="21" t="s">
        <v>27</v>
      </c>
      <c r="C2348" s="35" t="s">
        <v>1342</v>
      </c>
      <c r="D2348" s="36">
        <v>8478</v>
      </c>
    </row>
    <row r="2349" spans="2:4">
      <c r="B2349" s="21" t="s">
        <v>27</v>
      </c>
      <c r="C2349" s="35" t="s">
        <v>1342</v>
      </c>
      <c r="D2349" s="36">
        <v>9130</v>
      </c>
    </row>
    <row r="2350" spans="2:4">
      <c r="B2350" s="21" t="s">
        <v>27</v>
      </c>
      <c r="C2350" s="35" t="s">
        <v>1342</v>
      </c>
      <c r="D2350" s="36">
        <v>7328</v>
      </c>
    </row>
    <row r="2351" spans="2:4">
      <c r="B2351" s="21" t="s">
        <v>27</v>
      </c>
      <c r="C2351" s="35" t="s">
        <v>1342</v>
      </c>
      <c r="D2351" s="36">
        <v>7999.24</v>
      </c>
    </row>
    <row r="2352" spans="2:4">
      <c r="B2352" s="21" t="s">
        <v>27</v>
      </c>
      <c r="C2352" s="35" t="s">
        <v>1342</v>
      </c>
      <c r="D2352" s="36">
        <v>9135</v>
      </c>
    </row>
    <row r="2353" spans="2:4">
      <c r="B2353" s="21" t="s">
        <v>27</v>
      </c>
      <c r="C2353" s="35" t="s">
        <v>1342</v>
      </c>
      <c r="D2353" s="36">
        <v>11453</v>
      </c>
    </row>
    <row r="2354" spans="2:4">
      <c r="B2354" s="21" t="s">
        <v>27</v>
      </c>
      <c r="C2354" s="35" t="s">
        <v>1342</v>
      </c>
      <c r="D2354" s="36">
        <v>6000</v>
      </c>
    </row>
    <row r="2355" spans="2:4">
      <c r="B2355" s="21" t="s">
        <v>27</v>
      </c>
      <c r="C2355" s="35" t="s">
        <v>1342</v>
      </c>
      <c r="D2355" s="36">
        <v>6000</v>
      </c>
    </row>
    <row r="2356" spans="2:4">
      <c r="B2356" s="21" t="s">
        <v>27</v>
      </c>
      <c r="C2356" s="35" t="s">
        <v>1342</v>
      </c>
      <c r="D2356" s="36">
        <v>7328</v>
      </c>
    </row>
    <row r="2357" spans="2:4">
      <c r="B2357" s="21" t="s">
        <v>27</v>
      </c>
      <c r="C2357" s="35" t="s">
        <v>1342</v>
      </c>
      <c r="D2357" s="36">
        <v>8813</v>
      </c>
    </row>
    <row r="2358" spans="2:4">
      <c r="B2358" s="21" t="s">
        <v>27</v>
      </c>
      <c r="C2358" s="35" t="s">
        <v>1342</v>
      </c>
      <c r="D2358" s="36">
        <v>6495</v>
      </c>
    </row>
    <row r="2359" spans="2:4">
      <c r="B2359" s="21" t="s">
        <v>27</v>
      </c>
      <c r="C2359" s="35" t="s">
        <v>1342</v>
      </c>
      <c r="D2359" s="36">
        <v>9908</v>
      </c>
    </row>
    <row r="2360" spans="2:4">
      <c r="B2360" s="21" t="s">
        <v>27</v>
      </c>
      <c r="C2360" s="35" t="s">
        <v>1342</v>
      </c>
      <c r="D2360" s="36">
        <v>11393</v>
      </c>
    </row>
    <row r="2361" spans="2:4">
      <c r="B2361" s="21" t="s">
        <v>27</v>
      </c>
      <c r="C2361" s="35" t="s">
        <v>1342</v>
      </c>
      <c r="D2361" s="36">
        <v>8813</v>
      </c>
    </row>
    <row r="2362" spans="2:4">
      <c r="B2362" s="21" t="s">
        <v>27</v>
      </c>
      <c r="C2362" s="35" t="s">
        <v>1342</v>
      </c>
      <c r="D2362" s="36">
        <v>9825</v>
      </c>
    </row>
    <row r="2363" spans="2:4">
      <c r="B2363" s="21" t="s">
        <v>27</v>
      </c>
      <c r="C2363" s="35" t="s">
        <v>1342</v>
      </c>
      <c r="D2363" s="36">
        <v>6495</v>
      </c>
    </row>
    <row r="2364" spans="2:4">
      <c r="B2364" s="21" t="s">
        <v>27</v>
      </c>
      <c r="C2364" s="35" t="s">
        <v>1342</v>
      </c>
      <c r="D2364" s="36">
        <v>7328</v>
      </c>
    </row>
    <row r="2365" spans="2:4">
      <c r="B2365" s="21" t="s">
        <v>27</v>
      </c>
      <c r="C2365" s="35" t="s">
        <v>1342</v>
      </c>
      <c r="D2365" s="36">
        <v>95600</v>
      </c>
    </row>
    <row r="2366" spans="2:4">
      <c r="B2366" s="21" t="s">
        <v>27</v>
      </c>
      <c r="C2366" s="35" t="s">
        <v>1342</v>
      </c>
      <c r="D2366" s="36">
        <v>88700</v>
      </c>
    </row>
    <row r="2367" spans="2:4">
      <c r="B2367" s="21" t="s">
        <v>27</v>
      </c>
      <c r="C2367" s="35" t="s">
        <v>1342</v>
      </c>
      <c r="D2367" s="36">
        <v>10600</v>
      </c>
    </row>
    <row r="2368" spans="2:4">
      <c r="B2368" s="21" t="s">
        <v>27</v>
      </c>
      <c r="C2368" s="35" t="s">
        <v>1342</v>
      </c>
      <c r="D2368" s="36">
        <v>3300</v>
      </c>
    </row>
    <row r="2369" spans="2:4">
      <c r="B2369" s="21" t="s">
        <v>27</v>
      </c>
      <c r="C2369" s="35" t="s">
        <v>1342</v>
      </c>
      <c r="D2369" s="36">
        <v>10150</v>
      </c>
    </row>
    <row r="2370" spans="2:4">
      <c r="B2370" s="21" t="s">
        <v>27</v>
      </c>
      <c r="C2370" s="35" t="s">
        <v>1342</v>
      </c>
      <c r="D2370" s="36">
        <v>35950</v>
      </c>
    </row>
    <row r="2371" spans="2:4">
      <c r="B2371" s="21" t="s">
        <v>27</v>
      </c>
      <c r="C2371" s="35" t="s">
        <v>1342</v>
      </c>
      <c r="D2371" s="36">
        <v>7150</v>
      </c>
    </row>
    <row r="2372" spans="2:4">
      <c r="B2372" s="21" t="s">
        <v>27</v>
      </c>
      <c r="C2372" s="35" t="s">
        <v>1342</v>
      </c>
      <c r="D2372" s="36">
        <v>7150</v>
      </c>
    </row>
    <row r="2373" spans="2:4">
      <c r="B2373" s="21" t="s">
        <v>27</v>
      </c>
      <c r="C2373" s="35" t="s">
        <v>1342</v>
      </c>
      <c r="D2373" s="36">
        <v>5550</v>
      </c>
    </row>
    <row r="2374" spans="2:4">
      <c r="B2374" s="21" t="s">
        <v>27</v>
      </c>
      <c r="C2374" s="35" t="s">
        <v>1342</v>
      </c>
      <c r="D2374" s="36">
        <v>3300</v>
      </c>
    </row>
    <row r="2375" spans="2:4">
      <c r="B2375" s="21" t="s">
        <v>27</v>
      </c>
      <c r="C2375" s="35" t="s">
        <v>1342</v>
      </c>
      <c r="D2375" s="36">
        <v>14175</v>
      </c>
    </row>
    <row r="2376" spans="2:4">
      <c r="B2376" s="21" t="s">
        <v>27</v>
      </c>
      <c r="C2376" s="35" t="s">
        <v>1342</v>
      </c>
      <c r="D2376" s="36">
        <v>3300</v>
      </c>
    </row>
    <row r="2377" spans="2:4">
      <c r="B2377" s="21" t="s">
        <v>27</v>
      </c>
      <c r="C2377" s="35" t="s">
        <v>1342</v>
      </c>
      <c r="D2377" s="36">
        <v>5850</v>
      </c>
    </row>
    <row r="2378" spans="2:4">
      <c r="B2378" s="21" t="s">
        <v>27</v>
      </c>
      <c r="C2378" s="35" t="s">
        <v>1342</v>
      </c>
      <c r="D2378" s="36">
        <v>16700</v>
      </c>
    </row>
    <row r="2379" spans="2:4">
      <c r="B2379" s="21" t="s">
        <v>27</v>
      </c>
      <c r="C2379" s="35" t="s">
        <v>1342</v>
      </c>
      <c r="D2379" s="36">
        <v>4050</v>
      </c>
    </row>
    <row r="2380" spans="2:4">
      <c r="B2380" s="21" t="s">
        <v>27</v>
      </c>
      <c r="C2380" s="35" t="s">
        <v>1342</v>
      </c>
      <c r="D2380" s="36">
        <v>1800</v>
      </c>
    </row>
    <row r="2381" spans="2:4">
      <c r="B2381" s="21" t="s">
        <v>27</v>
      </c>
      <c r="C2381" s="35" t="s">
        <v>1342</v>
      </c>
      <c r="D2381" s="36">
        <v>1850</v>
      </c>
    </row>
    <row r="2382" spans="2:4">
      <c r="B2382" s="21" t="s">
        <v>27</v>
      </c>
      <c r="C2382" s="35" t="s">
        <v>1342</v>
      </c>
      <c r="D2382" s="36">
        <v>1850</v>
      </c>
    </row>
    <row r="2383" spans="2:4">
      <c r="B2383" s="21" t="s">
        <v>27</v>
      </c>
      <c r="C2383" s="35" t="s">
        <v>1342</v>
      </c>
      <c r="D2383" s="36">
        <v>24372.05</v>
      </c>
    </row>
    <row r="2384" spans="2:4">
      <c r="B2384" s="21" t="s">
        <v>27</v>
      </c>
      <c r="C2384" s="35" t="s">
        <v>1342</v>
      </c>
      <c r="D2384" s="36">
        <v>17743.3</v>
      </c>
    </row>
    <row r="2385" spans="2:4">
      <c r="B2385" s="21" t="s">
        <v>27</v>
      </c>
      <c r="C2385" s="35" t="s">
        <v>1342</v>
      </c>
      <c r="D2385" s="36">
        <v>11131</v>
      </c>
    </row>
    <row r="2386" spans="2:4">
      <c r="B2386" s="21" t="s">
        <v>27</v>
      </c>
      <c r="C2386" s="35" t="s">
        <v>1342</v>
      </c>
      <c r="D2386" s="36">
        <v>18738.18</v>
      </c>
    </row>
    <row r="2387" spans="2:4">
      <c r="B2387" s="21" t="s">
        <v>27</v>
      </c>
      <c r="C2387" s="35" t="s">
        <v>1342</v>
      </c>
      <c r="D2387" s="36">
        <v>7328</v>
      </c>
    </row>
    <row r="2388" spans="2:4">
      <c r="B2388" s="21" t="s">
        <v>27</v>
      </c>
      <c r="C2388" s="35" t="s">
        <v>1342</v>
      </c>
      <c r="D2388" s="36">
        <v>7328</v>
      </c>
    </row>
    <row r="2389" spans="2:4">
      <c r="B2389" s="21" t="s">
        <v>27</v>
      </c>
      <c r="C2389" s="35" t="s">
        <v>1342</v>
      </c>
      <c r="D2389" s="36">
        <v>11293</v>
      </c>
    </row>
    <row r="2390" spans="2:4">
      <c r="B2390" s="21" t="s">
        <v>27</v>
      </c>
      <c r="C2390" s="35" t="s">
        <v>1342</v>
      </c>
      <c r="D2390" s="36">
        <v>22410.91</v>
      </c>
    </row>
    <row r="2391" spans="2:4">
      <c r="B2391" s="21" t="s">
        <v>27</v>
      </c>
      <c r="C2391" s="35" t="s">
        <v>1342</v>
      </c>
      <c r="D2391" s="36">
        <v>36434.699999999997</v>
      </c>
    </row>
    <row r="2392" spans="2:4">
      <c r="B2392" s="21" t="s">
        <v>27</v>
      </c>
      <c r="C2392" s="35" t="s">
        <v>1342</v>
      </c>
      <c r="D2392" s="36">
        <v>29873.83</v>
      </c>
    </row>
    <row r="2393" spans="2:4">
      <c r="B2393" s="21" t="s">
        <v>27</v>
      </c>
      <c r="C2393" s="35" t="s">
        <v>1342</v>
      </c>
      <c r="D2393" s="36">
        <v>11083.18</v>
      </c>
    </row>
    <row r="2394" spans="2:4">
      <c r="B2394" s="21" t="s">
        <v>27</v>
      </c>
      <c r="C2394" s="35" t="s">
        <v>1342</v>
      </c>
      <c r="D2394" s="36">
        <v>10800</v>
      </c>
    </row>
    <row r="2395" spans="2:4">
      <c r="B2395" s="21" t="s">
        <v>27</v>
      </c>
      <c r="C2395" s="35" t="s">
        <v>1342</v>
      </c>
      <c r="D2395" s="36">
        <v>18650</v>
      </c>
    </row>
    <row r="2396" spans="2:4">
      <c r="B2396" s="21" t="s">
        <v>27</v>
      </c>
      <c r="C2396" s="35" t="s">
        <v>1342</v>
      </c>
      <c r="D2396" s="36">
        <v>48650</v>
      </c>
    </row>
    <row r="2397" spans="2:4">
      <c r="B2397" s="21" t="s">
        <v>27</v>
      </c>
      <c r="C2397" s="35" t="s">
        <v>1342</v>
      </c>
      <c r="D2397" s="36">
        <v>9375</v>
      </c>
    </row>
    <row r="2398" spans="2:4">
      <c r="B2398" s="21" t="s">
        <v>27</v>
      </c>
      <c r="C2398" s="35" t="s">
        <v>1342</v>
      </c>
      <c r="D2398" s="36">
        <v>26540</v>
      </c>
    </row>
    <row r="2399" spans="2:4">
      <c r="B2399" s="21" t="s">
        <v>27</v>
      </c>
      <c r="C2399" s="35" t="s">
        <v>1342</v>
      </c>
      <c r="D2399" s="36">
        <v>3300</v>
      </c>
    </row>
    <row r="2400" spans="2:4">
      <c r="B2400" s="21" t="s">
        <v>27</v>
      </c>
      <c r="C2400" s="35" t="s">
        <v>1342</v>
      </c>
      <c r="D2400" s="36">
        <v>36750</v>
      </c>
    </row>
    <row r="2401" spans="2:4">
      <c r="B2401" s="21" t="s">
        <v>27</v>
      </c>
      <c r="C2401" s="35" t="s">
        <v>1342</v>
      </c>
      <c r="D2401" s="36">
        <v>20125</v>
      </c>
    </row>
    <row r="2402" spans="2:4">
      <c r="B2402" s="21" t="s">
        <v>27</v>
      </c>
      <c r="C2402" s="35" t="s">
        <v>1342</v>
      </c>
      <c r="D2402" s="36">
        <v>45455</v>
      </c>
    </row>
    <row r="2403" spans="2:4">
      <c r="B2403" s="21" t="s">
        <v>27</v>
      </c>
      <c r="C2403" s="35" t="s">
        <v>1342</v>
      </c>
      <c r="D2403" s="36">
        <v>50865</v>
      </c>
    </row>
    <row r="2404" spans="2:4">
      <c r="B2404" s="21" t="s">
        <v>27</v>
      </c>
      <c r="C2404" s="35" t="s">
        <v>1342</v>
      </c>
      <c r="D2404" s="36">
        <v>58545</v>
      </c>
    </row>
    <row r="2405" spans="2:4">
      <c r="B2405" s="21" t="s">
        <v>27</v>
      </c>
      <c r="C2405" s="35" t="s">
        <v>1342</v>
      </c>
      <c r="D2405" s="36">
        <v>48450</v>
      </c>
    </row>
    <row r="2406" spans="2:4">
      <c r="B2406" s="21" t="s">
        <v>27</v>
      </c>
      <c r="C2406" s="35" t="s">
        <v>1342</v>
      </c>
      <c r="D2406" s="36">
        <v>39704.65</v>
      </c>
    </row>
    <row r="2407" spans="2:4">
      <c r="B2407" s="21" t="s">
        <v>27</v>
      </c>
      <c r="C2407" s="35" t="s">
        <v>1342</v>
      </c>
      <c r="D2407" s="36">
        <v>600</v>
      </c>
    </row>
    <row r="2408" spans="2:4">
      <c r="B2408" s="21" t="s">
        <v>27</v>
      </c>
      <c r="C2408" s="35" t="s">
        <v>1342</v>
      </c>
      <c r="D2408" s="36">
        <v>17050</v>
      </c>
    </row>
    <row r="2409" spans="2:4">
      <c r="B2409" s="21" t="s">
        <v>27</v>
      </c>
      <c r="C2409" s="35" t="s">
        <v>1342</v>
      </c>
      <c r="D2409" s="36">
        <v>19750</v>
      </c>
    </row>
    <row r="2410" spans="2:4">
      <c r="B2410" s="21" t="s">
        <v>27</v>
      </c>
      <c r="C2410" s="35" t="s">
        <v>1342</v>
      </c>
      <c r="D2410" s="36">
        <v>23750</v>
      </c>
    </row>
    <row r="2411" spans="2:4">
      <c r="B2411" s="21" t="s">
        <v>27</v>
      </c>
      <c r="C2411" s="35" t="s">
        <v>1342</v>
      </c>
      <c r="D2411" s="36">
        <v>6000</v>
      </c>
    </row>
    <row r="2412" spans="2:4">
      <c r="B2412" s="21" t="s">
        <v>27</v>
      </c>
      <c r="C2412" s="35" t="s">
        <v>1342</v>
      </c>
      <c r="D2412" s="36">
        <v>12750</v>
      </c>
    </row>
    <row r="2413" spans="2:4">
      <c r="B2413" s="21" t="s">
        <v>27</v>
      </c>
      <c r="C2413" s="35" t="s">
        <v>1342</v>
      </c>
      <c r="D2413" s="36">
        <v>36195</v>
      </c>
    </row>
    <row r="2414" spans="2:4">
      <c r="B2414" s="21" t="s">
        <v>27</v>
      </c>
      <c r="C2414" s="35" t="s">
        <v>1342</v>
      </c>
      <c r="D2414" s="36">
        <v>38905</v>
      </c>
    </row>
    <row r="2415" spans="2:4">
      <c r="B2415" s="21" t="s">
        <v>27</v>
      </c>
      <c r="C2415" s="35" t="s">
        <v>1342</v>
      </c>
      <c r="D2415" s="36">
        <v>46785</v>
      </c>
    </row>
    <row r="2416" spans="2:4">
      <c r="B2416" s="21" t="s">
        <v>27</v>
      </c>
      <c r="C2416" s="35" t="s">
        <v>1342</v>
      </c>
      <c r="D2416" s="36">
        <v>63545</v>
      </c>
    </row>
    <row r="2417" spans="2:4">
      <c r="B2417" s="21" t="s">
        <v>27</v>
      </c>
      <c r="C2417" s="35" t="s">
        <v>1342</v>
      </c>
      <c r="D2417" s="36">
        <v>37055</v>
      </c>
    </row>
    <row r="2418" spans="2:4">
      <c r="B2418" s="21" t="s">
        <v>27</v>
      </c>
      <c r="C2418" s="35" t="s">
        <v>1342</v>
      </c>
      <c r="D2418" s="36">
        <v>1750</v>
      </c>
    </row>
    <row r="2419" spans="2:4">
      <c r="B2419" s="21" t="s">
        <v>27</v>
      </c>
      <c r="C2419" s="35" t="s">
        <v>1342</v>
      </c>
      <c r="D2419" s="36">
        <v>1750</v>
      </c>
    </row>
    <row r="2420" spans="2:4">
      <c r="B2420" s="21" t="s">
        <v>27</v>
      </c>
      <c r="C2420" s="35" t="s">
        <v>1342</v>
      </c>
      <c r="D2420" s="36">
        <v>15120</v>
      </c>
    </row>
    <row r="2421" spans="2:4">
      <c r="B2421" s="21" t="s">
        <v>27</v>
      </c>
      <c r="C2421" s="35" t="s">
        <v>1342</v>
      </c>
      <c r="D2421" s="36">
        <v>1750</v>
      </c>
    </row>
    <row r="2422" spans="2:4">
      <c r="B2422" s="21" t="s">
        <v>27</v>
      </c>
      <c r="C2422" s="35" t="s">
        <v>1342</v>
      </c>
      <c r="D2422" s="36">
        <v>1750</v>
      </c>
    </row>
    <row r="2423" spans="2:4">
      <c r="B2423" s="21" t="s">
        <v>27</v>
      </c>
      <c r="C2423" s="35" t="s">
        <v>1342</v>
      </c>
      <c r="D2423" s="36">
        <v>9908</v>
      </c>
    </row>
    <row r="2424" spans="2:4">
      <c r="B2424" s="21" t="s">
        <v>27</v>
      </c>
      <c r="C2424" s="35" t="s">
        <v>1342</v>
      </c>
      <c r="D2424" s="36">
        <v>15223</v>
      </c>
    </row>
    <row r="2425" spans="2:4">
      <c r="B2425" s="21" t="s">
        <v>27</v>
      </c>
      <c r="C2425" s="35" t="s">
        <v>1342</v>
      </c>
      <c r="D2425" s="36">
        <v>8708</v>
      </c>
    </row>
    <row r="2426" spans="2:4">
      <c r="B2426" s="21" t="s">
        <v>27</v>
      </c>
      <c r="C2426" s="35" t="s">
        <v>1342</v>
      </c>
      <c r="D2426" s="36">
        <v>6460.87</v>
      </c>
    </row>
    <row r="2427" spans="2:4">
      <c r="B2427" s="21" t="s">
        <v>27</v>
      </c>
      <c r="C2427" s="35" t="s">
        <v>1342</v>
      </c>
      <c r="D2427" s="36">
        <v>10678</v>
      </c>
    </row>
    <row r="2428" spans="2:4">
      <c r="B2428" s="21" t="s">
        <v>27</v>
      </c>
      <c r="C2428" s="35" t="s">
        <v>1342</v>
      </c>
      <c r="D2428" s="36">
        <v>13648</v>
      </c>
    </row>
    <row r="2429" spans="2:4">
      <c r="B2429" s="21" t="s">
        <v>27</v>
      </c>
      <c r="C2429" s="35" t="s">
        <v>1342</v>
      </c>
      <c r="D2429" s="36">
        <v>8813</v>
      </c>
    </row>
    <row r="2430" spans="2:4">
      <c r="B2430" s="21" t="s">
        <v>27</v>
      </c>
      <c r="C2430" s="35" t="s">
        <v>1342</v>
      </c>
      <c r="D2430" s="36">
        <v>7328</v>
      </c>
    </row>
    <row r="2431" spans="2:4">
      <c r="B2431" s="21" t="s">
        <v>27</v>
      </c>
      <c r="C2431" s="35" t="s">
        <v>1342</v>
      </c>
      <c r="D2431" s="36">
        <v>9908</v>
      </c>
    </row>
    <row r="2432" spans="2:4">
      <c r="B2432" s="21" t="s">
        <v>27</v>
      </c>
      <c r="C2432" s="35" t="s">
        <v>1342</v>
      </c>
      <c r="D2432" s="36">
        <v>11393</v>
      </c>
    </row>
    <row r="2433" spans="2:4">
      <c r="B2433" s="21" t="s">
        <v>27</v>
      </c>
      <c r="C2433" s="35" t="s">
        <v>1342</v>
      </c>
      <c r="D2433" s="36">
        <v>9968</v>
      </c>
    </row>
    <row r="2434" spans="2:4">
      <c r="B2434" s="21" t="s">
        <v>27</v>
      </c>
      <c r="C2434" s="35" t="s">
        <v>1342</v>
      </c>
      <c r="D2434" s="36">
        <v>11453</v>
      </c>
    </row>
    <row r="2435" spans="2:4">
      <c r="B2435" s="21" t="s">
        <v>27</v>
      </c>
      <c r="C2435" s="35" t="s">
        <v>1342</v>
      </c>
      <c r="D2435" s="36">
        <v>25443.49</v>
      </c>
    </row>
    <row r="2436" spans="2:4">
      <c r="B2436" s="21" t="s">
        <v>27</v>
      </c>
      <c r="C2436" s="35" t="s">
        <v>1342</v>
      </c>
      <c r="D2436" s="36">
        <v>21624.18</v>
      </c>
    </row>
    <row r="2437" spans="2:4">
      <c r="B2437" s="21" t="s">
        <v>27</v>
      </c>
      <c r="C2437" s="35" t="s">
        <v>1342</v>
      </c>
      <c r="D2437" s="36">
        <v>11083.18</v>
      </c>
    </row>
    <row r="2438" spans="2:4">
      <c r="B2438" s="21" t="s">
        <v>27</v>
      </c>
      <c r="C2438" s="35" t="s">
        <v>1342</v>
      </c>
      <c r="D2438" s="36">
        <v>23085.18</v>
      </c>
    </row>
    <row r="2439" spans="2:4">
      <c r="B2439" s="21" t="s">
        <v>27</v>
      </c>
      <c r="C2439" s="35" t="s">
        <v>1342</v>
      </c>
      <c r="D2439" s="36">
        <v>15998.49</v>
      </c>
    </row>
    <row r="2440" spans="2:4">
      <c r="B2440" s="21" t="s">
        <v>27</v>
      </c>
      <c r="C2440" s="35" t="s">
        <v>1342</v>
      </c>
      <c r="D2440" s="36">
        <v>7328</v>
      </c>
    </row>
    <row r="2441" spans="2:4">
      <c r="B2441" s="21" t="s">
        <v>27</v>
      </c>
      <c r="C2441" s="35" t="s">
        <v>1342</v>
      </c>
      <c r="D2441" s="36">
        <v>11158</v>
      </c>
    </row>
    <row r="2442" spans="2:4">
      <c r="B2442" s="21" t="s">
        <v>27</v>
      </c>
      <c r="C2442" s="35" t="s">
        <v>1342</v>
      </c>
      <c r="D2442" s="36">
        <v>50420.45</v>
      </c>
    </row>
    <row r="2443" spans="2:4">
      <c r="B2443" s="21" t="s">
        <v>27</v>
      </c>
      <c r="C2443" s="35" t="s">
        <v>1342</v>
      </c>
      <c r="D2443" s="36">
        <v>77570</v>
      </c>
    </row>
    <row r="2444" spans="2:4">
      <c r="B2444" s="21" t="s">
        <v>27</v>
      </c>
      <c r="C2444" s="35" t="s">
        <v>1342</v>
      </c>
      <c r="D2444" s="36">
        <v>8325</v>
      </c>
    </row>
    <row r="2445" spans="2:4">
      <c r="B2445" s="21" t="s">
        <v>27</v>
      </c>
      <c r="C2445" s="35" t="s">
        <v>1342</v>
      </c>
      <c r="D2445" s="36">
        <v>19050</v>
      </c>
    </row>
    <row r="2446" spans="2:4">
      <c r="B2446" s="21" t="s">
        <v>27</v>
      </c>
      <c r="C2446" s="35" t="s">
        <v>1342</v>
      </c>
      <c r="D2446" s="36">
        <v>9150</v>
      </c>
    </row>
    <row r="2447" spans="2:4">
      <c r="B2447" s="21" t="s">
        <v>27</v>
      </c>
      <c r="C2447" s="35" t="s">
        <v>1342</v>
      </c>
      <c r="D2447" s="36">
        <v>23035</v>
      </c>
    </row>
    <row r="2448" spans="2:4">
      <c r="B2448" s="21" t="s">
        <v>27</v>
      </c>
      <c r="C2448" s="35" t="s">
        <v>1342</v>
      </c>
      <c r="D2448" s="36">
        <v>38820</v>
      </c>
    </row>
    <row r="2449" spans="2:4">
      <c r="B2449" s="21" t="s">
        <v>27</v>
      </c>
      <c r="C2449" s="35" t="s">
        <v>1342</v>
      </c>
      <c r="D2449" s="36">
        <v>47975</v>
      </c>
    </row>
    <row r="2450" spans="2:4">
      <c r="B2450" s="21" t="s">
        <v>27</v>
      </c>
      <c r="C2450" s="35" t="s">
        <v>1342</v>
      </c>
      <c r="D2450" s="36">
        <v>46855</v>
      </c>
    </row>
    <row r="2451" spans="2:4">
      <c r="B2451" s="21" t="s">
        <v>27</v>
      </c>
      <c r="C2451" s="35" t="s">
        <v>1342</v>
      </c>
      <c r="D2451" s="36">
        <v>35560</v>
      </c>
    </row>
    <row r="2452" spans="2:4">
      <c r="B2452" s="21" t="s">
        <v>27</v>
      </c>
      <c r="C2452" s="35" t="s">
        <v>1342</v>
      </c>
      <c r="D2452" s="36">
        <v>39440</v>
      </c>
    </row>
    <row r="2453" spans="2:4">
      <c r="B2453" s="21" t="s">
        <v>27</v>
      </c>
      <c r="C2453" s="35" t="s">
        <v>1342</v>
      </c>
      <c r="D2453" s="36">
        <v>38225</v>
      </c>
    </row>
    <row r="2454" spans="2:4">
      <c r="B2454" s="21" t="s">
        <v>27</v>
      </c>
      <c r="C2454" s="35" t="s">
        <v>1342</v>
      </c>
      <c r="D2454" s="36">
        <v>26860</v>
      </c>
    </row>
    <row r="2455" spans="2:4">
      <c r="B2455" s="21" t="s">
        <v>27</v>
      </c>
      <c r="C2455" s="35" t="s">
        <v>1342</v>
      </c>
      <c r="D2455" s="36">
        <v>1850</v>
      </c>
    </row>
    <row r="2456" spans="2:4">
      <c r="B2456" s="21" t="s">
        <v>27</v>
      </c>
      <c r="C2456" s="35" t="s">
        <v>1342</v>
      </c>
      <c r="D2456" s="36">
        <v>1850</v>
      </c>
    </row>
    <row r="2457" spans="2:4">
      <c r="B2457" s="21" t="s">
        <v>27</v>
      </c>
      <c r="C2457" s="35" t="s">
        <v>1342</v>
      </c>
      <c r="D2457" s="36">
        <v>4983.5200000000004</v>
      </c>
    </row>
    <row r="2458" spans="2:4">
      <c r="B2458" s="21" t="s">
        <v>27</v>
      </c>
      <c r="C2458" s="35" t="s">
        <v>1342</v>
      </c>
      <c r="D2458" s="36">
        <v>111384</v>
      </c>
    </row>
    <row r="2459" spans="2:4">
      <c r="B2459" s="21" t="s">
        <v>27</v>
      </c>
      <c r="C2459" s="35" t="s">
        <v>1342</v>
      </c>
      <c r="D2459" s="36">
        <v>8640</v>
      </c>
    </row>
    <row r="2460" spans="2:4">
      <c r="B2460" s="21" t="s">
        <v>27</v>
      </c>
      <c r="C2460" s="35" t="s">
        <v>1342</v>
      </c>
      <c r="D2460" s="36">
        <v>9908</v>
      </c>
    </row>
    <row r="2461" spans="2:4">
      <c r="B2461" s="21" t="s">
        <v>27</v>
      </c>
      <c r="C2461" s="35" t="s">
        <v>1342</v>
      </c>
      <c r="D2461" s="36">
        <v>12045</v>
      </c>
    </row>
    <row r="2462" spans="2:4">
      <c r="B2462" s="21" t="s">
        <v>27</v>
      </c>
      <c r="C2462" s="35" t="s">
        <v>1342</v>
      </c>
      <c r="D2462" s="36">
        <v>7999.24</v>
      </c>
    </row>
    <row r="2463" spans="2:4">
      <c r="B2463" s="21" t="s">
        <v>27</v>
      </c>
      <c r="C2463" s="35" t="s">
        <v>1342</v>
      </c>
      <c r="D2463" s="36">
        <v>9908</v>
      </c>
    </row>
    <row r="2464" spans="2:4">
      <c r="B2464" s="21" t="s">
        <v>27</v>
      </c>
      <c r="C2464" s="35" t="s">
        <v>1342</v>
      </c>
      <c r="D2464" s="36">
        <v>14558</v>
      </c>
    </row>
    <row r="2465" spans="2:4">
      <c r="B2465" s="21" t="s">
        <v>27</v>
      </c>
      <c r="C2465" s="35" t="s">
        <v>1342</v>
      </c>
      <c r="D2465" s="36">
        <v>12938</v>
      </c>
    </row>
    <row r="2466" spans="2:4">
      <c r="B2466" s="21" t="s">
        <v>27</v>
      </c>
      <c r="C2466" s="35" t="s">
        <v>1342</v>
      </c>
      <c r="D2466" s="36">
        <v>16378</v>
      </c>
    </row>
    <row r="2467" spans="2:4">
      <c r="B2467" s="21" t="s">
        <v>27</v>
      </c>
      <c r="C2467" s="35" t="s">
        <v>1342</v>
      </c>
      <c r="D2467" s="36">
        <v>8813</v>
      </c>
    </row>
    <row r="2468" spans="2:4">
      <c r="B2468" s="21" t="s">
        <v>27</v>
      </c>
      <c r="C2468" s="35" t="s">
        <v>1342</v>
      </c>
      <c r="D2468" s="36">
        <v>9908</v>
      </c>
    </row>
    <row r="2469" spans="2:4">
      <c r="B2469" s="21" t="s">
        <v>27</v>
      </c>
      <c r="C2469" s="35" t="s">
        <v>1342</v>
      </c>
      <c r="D2469" s="36">
        <v>12878</v>
      </c>
    </row>
    <row r="2470" spans="2:4">
      <c r="B2470" s="21" t="s">
        <v>27</v>
      </c>
      <c r="C2470" s="35" t="s">
        <v>1342</v>
      </c>
      <c r="D2470" s="36">
        <v>14831.34</v>
      </c>
    </row>
    <row r="2471" spans="2:4">
      <c r="B2471" s="21" t="s">
        <v>27</v>
      </c>
      <c r="C2471" s="35" t="s">
        <v>1342</v>
      </c>
      <c r="D2471" s="36">
        <v>18103</v>
      </c>
    </row>
    <row r="2472" spans="2:4">
      <c r="B2472" s="21" t="s">
        <v>27</v>
      </c>
      <c r="C2472" s="35" t="s">
        <v>1342</v>
      </c>
      <c r="D2472" s="36">
        <v>17160</v>
      </c>
    </row>
    <row r="2473" spans="2:4">
      <c r="B2473" s="21" t="s">
        <v>27</v>
      </c>
      <c r="C2473" s="35" t="s">
        <v>1342</v>
      </c>
      <c r="D2473" s="36">
        <v>20600</v>
      </c>
    </row>
    <row r="2474" spans="2:4">
      <c r="B2474" s="21" t="s">
        <v>27</v>
      </c>
      <c r="C2474" s="35" t="s">
        <v>1342</v>
      </c>
      <c r="D2474" s="36">
        <v>18825</v>
      </c>
    </row>
    <row r="2475" spans="2:4">
      <c r="B2475" s="21" t="s">
        <v>27</v>
      </c>
      <c r="C2475" s="35" t="s">
        <v>1342</v>
      </c>
      <c r="D2475" s="36">
        <v>11000</v>
      </c>
    </row>
    <row r="2476" spans="2:4">
      <c r="B2476" s="21" t="s">
        <v>27</v>
      </c>
      <c r="C2476" s="35" t="s">
        <v>1342</v>
      </c>
      <c r="D2476" s="36">
        <v>10250</v>
      </c>
    </row>
    <row r="2477" spans="2:4">
      <c r="B2477" s="21" t="s">
        <v>27</v>
      </c>
      <c r="C2477" s="35" t="s">
        <v>1342</v>
      </c>
      <c r="D2477" s="36">
        <v>1850</v>
      </c>
    </row>
    <row r="2478" spans="2:4">
      <c r="B2478" s="21" t="s">
        <v>27</v>
      </c>
      <c r="C2478" s="35" t="s">
        <v>1342</v>
      </c>
      <c r="D2478" s="36">
        <v>1850</v>
      </c>
    </row>
    <row r="2479" spans="2:4">
      <c r="B2479" s="21" t="s">
        <v>27</v>
      </c>
      <c r="C2479" s="35" t="s">
        <v>1342</v>
      </c>
      <c r="D2479" s="36">
        <v>9646</v>
      </c>
    </row>
    <row r="2480" spans="2:4">
      <c r="B2480" s="21" t="s">
        <v>27</v>
      </c>
      <c r="C2480" s="35" t="s">
        <v>1342</v>
      </c>
      <c r="D2480" s="36">
        <v>8813</v>
      </c>
    </row>
    <row r="2481" spans="2:4">
      <c r="B2481" s="21" t="s">
        <v>27</v>
      </c>
      <c r="C2481" s="35" t="s">
        <v>1342</v>
      </c>
      <c r="D2481" s="36">
        <v>8959.8700000000008</v>
      </c>
    </row>
    <row r="2482" spans="2:4">
      <c r="B2482" s="21" t="s">
        <v>27</v>
      </c>
      <c r="C2482" s="35" t="s">
        <v>1342</v>
      </c>
      <c r="D2482" s="36">
        <v>11859</v>
      </c>
    </row>
    <row r="2483" spans="2:4">
      <c r="B2483" s="21" t="s">
        <v>27</v>
      </c>
      <c r="C2483" s="35" t="s">
        <v>1342</v>
      </c>
      <c r="D2483" s="36">
        <v>55337.98</v>
      </c>
    </row>
    <row r="2484" spans="2:4">
      <c r="B2484" s="21" t="s">
        <v>27</v>
      </c>
      <c r="C2484" s="35" t="s">
        <v>1342</v>
      </c>
      <c r="D2484" s="36">
        <v>7875</v>
      </c>
    </row>
    <row r="2485" spans="2:4">
      <c r="B2485" s="21" t="s">
        <v>27</v>
      </c>
      <c r="C2485" s="35" t="s">
        <v>1342</v>
      </c>
      <c r="D2485" s="36">
        <v>12405</v>
      </c>
    </row>
    <row r="2486" spans="2:4">
      <c r="B2486" s="21" t="s">
        <v>27</v>
      </c>
      <c r="C2486" s="35" t="s">
        <v>1342</v>
      </c>
      <c r="D2486" s="36">
        <v>9075</v>
      </c>
    </row>
    <row r="2487" spans="2:4">
      <c r="B2487" s="21" t="s">
        <v>27</v>
      </c>
      <c r="C2487" s="35" t="s">
        <v>1342</v>
      </c>
      <c r="D2487" s="36">
        <v>7328</v>
      </c>
    </row>
    <row r="2488" spans="2:4">
      <c r="B2488" s="21" t="s">
        <v>27</v>
      </c>
      <c r="C2488" s="35" t="s">
        <v>1342</v>
      </c>
      <c r="D2488" s="36">
        <v>16141</v>
      </c>
    </row>
    <row r="2489" spans="2:4">
      <c r="B2489" s="21" t="s">
        <v>27</v>
      </c>
      <c r="C2489" s="35" t="s">
        <v>1342</v>
      </c>
      <c r="D2489" s="36">
        <v>7328</v>
      </c>
    </row>
    <row r="2490" spans="2:4">
      <c r="B2490" s="21" t="s">
        <v>27</v>
      </c>
      <c r="C2490" s="35" t="s">
        <v>1342</v>
      </c>
      <c r="D2490" s="36">
        <v>8823</v>
      </c>
    </row>
    <row r="2491" spans="2:4">
      <c r="B2491" s="21" t="s">
        <v>27</v>
      </c>
      <c r="C2491" s="35" t="s">
        <v>2315</v>
      </c>
      <c r="D2491" s="36">
        <v>66420</v>
      </c>
    </row>
    <row r="2492" spans="2:4">
      <c r="B2492" s="21" t="s">
        <v>27</v>
      </c>
      <c r="C2492" s="35" t="s">
        <v>2316</v>
      </c>
      <c r="D2492" s="36">
        <v>22350</v>
      </c>
    </row>
    <row r="2493" spans="2:4">
      <c r="B2493" s="21" t="s">
        <v>27</v>
      </c>
      <c r="C2493" s="35" t="s">
        <v>1342</v>
      </c>
      <c r="D2493" s="36">
        <v>19000</v>
      </c>
    </row>
    <row r="2494" spans="2:4">
      <c r="B2494" s="21" t="s">
        <v>27</v>
      </c>
      <c r="C2494" s="35" t="s">
        <v>1342</v>
      </c>
      <c r="D2494" s="36">
        <v>19000</v>
      </c>
    </row>
    <row r="2495" spans="2:4">
      <c r="B2495" s="21" t="s">
        <v>27</v>
      </c>
      <c r="C2495" s="35" t="s">
        <v>1342</v>
      </c>
      <c r="D2495" s="36">
        <v>5000</v>
      </c>
    </row>
    <row r="2496" spans="2:4">
      <c r="B2496" s="21" t="s">
        <v>27</v>
      </c>
      <c r="C2496" s="35" t="s">
        <v>1342</v>
      </c>
      <c r="D2496" s="36">
        <v>17750</v>
      </c>
    </row>
    <row r="2497" spans="2:4">
      <c r="B2497" s="21" t="s">
        <v>27</v>
      </c>
      <c r="C2497" s="35" t="s">
        <v>1342</v>
      </c>
      <c r="D2497" s="36">
        <v>20400</v>
      </c>
    </row>
    <row r="2498" spans="2:4">
      <c r="B2498" s="21" t="s">
        <v>27</v>
      </c>
      <c r="C2498" s="35" t="s">
        <v>1342</v>
      </c>
      <c r="D2498" s="36">
        <v>8000</v>
      </c>
    </row>
    <row r="2499" spans="2:4">
      <c r="B2499" s="21" t="s">
        <v>27</v>
      </c>
      <c r="C2499" s="35" t="s">
        <v>1342</v>
      </c>
      <c r="D2499" s="36">
        <v>10000</v>
      </c>
    </row>
    <row r="2500" spans="2:4">
      <c r="B2500" s="21" t="s">
        <v>27</v>
      </c>
      <c r="C2500" s="35" t="s">
        <v>1342</v>
      </c>
      <c r="D2500" s="36">
        <v>16250</v>
      </c>
    </row>
    <row r="2501" spans="2:4">
      <c r="B2501" s="21" t="s">
        <v>27</v>
      </c>
      <c r="C2501" s="35" t="s">
        <v>1342</v>
      </c>
      <c r="D2501" s="36">
        <v>11950</v>
      </c>
    </row>
    <row r="2502" spans="2:4">
      <c r="B2502" s="21" t="s">
        <v>27</v>
      </c>
      <c r="C2502" s="35" t="s">
        <v>1342</v>
      </c>
      <c r="D2502" s="36">
        <v>10750</v>
      </c>
    </row>
    <row r="2503" spans="2:4">
      <c r="B2503" s="21" t="s">
        <v>27</v>
      </c>
      <c r="C2503" s="35" t="s">
        <v>1444</v>
      </c>
      <c r="D2503" s="36">
        <v>77800</v>
      </c>
    </row>
    <row r="2504" spans="2:4">
      <c r="B2504" s="21" t="s">
        <v>27</v>
      </c>
      <c r="C2504" s="35" t="s">
        <v>1342</v>
      </c>
      <c r="D2504" s="36">
        <v>37400</v>
      </c>
    </row>
    <row r="2505" spans="2:4">
      <c r="B2505" s="21" t="s">
        <v>27</v>
      </c>
      <c r="C2505" s="35" t="s">
        <v>1342</v>
      </c>
      <c r="D2505" s="36">
        <v>115550</v>
      </c>
    </row>
    <row r="2506" spans="2:4">
      <c r="B2506" s="21" t="s">
        <v>27</v>
      </c>
      <c r="C2506" s="35" t="s">
        <v>1342</v>
      </c>
      <c r="D2506" s="36">
        <v>1800</v>
      </c>
    </row>
    <row r="2507" spans="2:4">
      <c r="B2507" s="21" t="s">
        <v>27</v>
      </c>
      <c r="C2507" s="35" t="s">
        <v>1342</v>
      </c>
      <c r="D2507" s="36">
        <v>47995</v>
      </c>
    </row>
    <row r="2508" spans="2:4">
      <c r="B2508" s="21" t="s">
        <v>27</v>
      </c>
      <c r="C2508" s="35" t="s">
        <v>1342</v>
      </c>
      <c r="D2508" s="36">
        <v>38950</v>
      </c>
    </row>
    <row r="2509" spans="2:4">
      <c r="B2509" s="21" t="s">
        <v>27</v>
      </c>
      <c r="C2509" s="35" t="s">
        <v>1342</v>
      </c>
      <c r="D2509" s="36">
        <v>40800</v>
      </c>
    </row>
    <row r="2510" spans="2:4">
      <c r="B2510" s="21" t="s">
        <v>27</v>
      </c>
      <c r="C2510" s="35" t="s">
        <v>1342</v>
      </c>
      <c r="D2510" s="36">
        <v>42925</v>
      </c>
    </row>
    <row r="2511" spans="2:4">
      <c r="B2511" s="21" t="s">
        <v>27</v>
      </c>
      <c r="C2511" s="35" t="s">
        <v>1342</v>
      </c>
      <c r="D2511" s="36">
        <v>1850</v>
      </c>
    </row>
    <row r="2512" spans="2:4">
      <c r="B2512" s="21" t="s">
        <v>27</v>
      </c>
      <c r="C2512" s="35" t="s">
        <v>1342</v>
      </c>
      <c r="D2512" s="36">
        <v>1850</v>
      </c>
    </row>
    <row r="2513" spans="2:4">
      <c r="B2513" s="21" t="s">
        <v>27</v>
      </c>
      <c r="C2513" s="35" t="s">
        <v>1342</v>
      </c>
      <c r="D2513" s="36">
        <v>25100</v>
      </c>
    </row>
    <row r="2514" spans="2:4">
      <c r="B2514" s="21" t="s">
        <v>27</v>
      </c>
      <c r="C2514" s="35" t="s">
        <v>1342</v>
      </c>
      <c r="D2514" s="36">
        <v>12750</v>
      </c>
    </row>
    <row r="2515" spans="2:4">
      <c r="B2515" s="21" t="s">
        <v>27</v>
      </c>
      <c r="C2515" s="35" t="s">
        <v>1342</v>
      </c>
      <c r="D2515" s="36">
        <v>111257.9</v>
      </c>
    </row>
    <row r="2516" spans="2:4">
      <c r="B2516" s="21" t="s">
        <v>27</v>
      </c>
      <c r="C2516" s="35" t="s">
        <v>1342</v>
      </c>
      <c r="D2516" s="36">
        <v>67377.59</v>
      </c>
    </row>
    <row r="2517" spans="2:4">
      <c r="B2517" s="21" t="s">
        <v>27</v>
      </c>
      <c r="C2517" s="35" t="s">
        <v>1342</v>
      </c>
      <c r="D2517" s="36">
        <v>24388.97</v>
      </c>
    </row>
    <row r="2518" spans="2:4">
      <c r="B2518" s="21" t="s">
        <v>27</v>
      </c>
      <c r="C2518" s="35" t="s">
        <v>1342</v>
      </c>
      <c r="D2518" s="36">
        <v>19872.439999999999</v>
      </c>
    </row>
    <row r="2519" spans="2:4">
      <c r="B2519" s="21" t="s">
        <v>27</v>
      </c>
      <c r="C2519" s="35" t="s">
        <v>1342</v>
      </c>
      <c r="D2519" s="36">
        <v>15848</v>
      </c>
    </row>
    <row r="2520" spans="2:4">
      <c r="B2520" s="21" t="s">
        <v>27</v>
      </c>
      <c r="C2520" s="35" t="s">
        <v>1342</v>
      </c>
      <c r="D2520" s="36">
        <v>12878</v>
      </c>
    </row>
    <row r="2521" spans="2:4">
      <c r="B2521" s="21" t="s">
        <v>27</v>
      </c>
      <c r="C2521" s="35" t="s">
        <v>1342</v>
      </c>
      <c r="D2521" s="36">
        <v>9908</v>
      </c>
    </row>
    <row r="2522" spans="2:4">
      <c r="B2522" s="21" t="s">
        <v>27</v>
      </c>
      <c r="C2522" s="35" t="s">
        <v>1342</v>
      </c>
      <c r="D2522" s="36">
        <v>8161</v>
      </c>
    </row>
    <row r="2523" spans="2:4">
      <c r="B2523" s="21" t="s">
        <v>27</v>
      </c>
      <c r="C2523" s="35" t="s">
        <v>1342</v>
      </c>
      <c r="D2523" s="36">
        <v>7328</v>
      </c>
    </row>
    <row r="2524" spans="2:4">
      <c r="B2524" s="21" t="s">
        <v>27</v>
      </c>
      <c r="C2524" s="35" t="s">
        <v>1342</v>
      </c>
      <c r="D2524" s="36">
        <v>6000</v>
      </c>
    </row>
    <row r="2525" spans="2:4">
      <c r="B2525" s="21" t="s">
        <v>27</v>
      </c>
      <c r="C2525" s="35" t="s">
        <v>1342</v>
      </c>
      <c r="D2525" s="36">
        <v>10741</v>
      </c>
    </row>
    <row r="2526" spans="2:4">
      <c r="B2526" s="21" t="s">
        <v>27</v>
      </c>
      <c r="C2526" s="35" t="s">
        <v>1342</v>
      </c>
      <c r="D2526" s="36">
        <v>9968</v>
      </c>
    </row>
    <row r="2527" spans="2:4">
      <c r="B2527" s="21" t="s">
        <v>27</v>
      </c>
      <c r="C2527" s="35" t="s">
        <v>1342</v>
      </c>
      <c r="D2527" s="36">
        <v>1850</v>
      </c>
    </row>
    <row r="2528" spans="2:4">
      <c r="B2528" s="21" t="s">
        <v>27</v>
      </c>
      <c r="C2528" s="35" t="s">
        <v>1342</v>
      </c>
      <c r="D2528" s="36">
        <v>9250</v>
      </c>
    </row>
    <row r="2529" spans="2:4">
      <c r="B2529" s="21" t="s">
        <v>27</v>
      </c>
      <c r="C2529" s="35" t="s">
        <v>1342</v>
      </c>
      <c r="D2529" s="36">
        <v>9750</v>
      </c>
    </row>
    <row r="2530" spans="2:4">
      <c r="B2530" s="21" t="s">
        <v>27</v>
      </c>
      <c r="C2530" s="35" t="s">
        <v>1418</v>
      </c>
      <c r="D2530" s="36">
        <v>40970</v>
      </c>
    </row>
    <row r="2531" spans="2:4">
      <c r="B2531" s="21" t="s">
        <v>27</v>
      </c>
      <c r="C2531" s="35" t="s">
        <v>1445</v>
      </c>
      <c r="D2531" s="36">
        <v>11393</v>
      </c>
    </row>
    <row r="2532" spans="2:4">
      <c r="B2532" s="21" t="s">
        <v>27</v>
      </c>
      <c r="C2532" s="35" t="s">
        <v>1446</v>
      </c>
      <c r="D2532" s="36">
        <v>14994</v>
      </c>
    </row>
    <row r="2533" spans="2:4">
      <c r="B2533" s="21" t="s">
        <v>27</v>
      </c>
      <c r="C2533" s="35" t="s">
        <v>1323</v>
      </c>
      <c r="D2533" s="36">
        <v>9646</v>
      </c>
    </row>
    <row r="2534" spans="2:4">
      <c r="B2534" s="21" t="s">
        <v>27</v>
      </c>
      <c r="C2534" s="35" t="s">
        <v>1323</v>
      </c>
      <c r="D2534" s="36">
        <v>8161</v>
      </c>
    </row>
    <row r="2535" spans="2:4">
      <c r="B2535" s="21" t="s">
        <v>27</v>
      </c>
      <c r="C2535" s="35" t="s">
        <v>1447</v>
      </c>
      <c r="D2535" s="36">
        <v>15998.49</v>
      </c>
    </row>
    <row r="2536" spans="2:4">
      <c r="B2536" s="21" t="s">
        <v>27</v>
      </c>
      <c r="C2536" s="35" t="s">
        <v>1448</v>
      </c>
      <c r="D2536" s="36">
        <v>9968</v>
      </c>
    </row>
    <row r="2537" spans="2:4">
      <c r="B2537" s="21" t="s">
        <v>27</v>
      </c>
      <c r="C2537" s="35" t="s">
        <v>1448</v>
      </c>
      <c r="D2537" s="36">
        <v>11453</v>
      </c>
    </row>
    <row r="2538" spans="2:4">
      <c r="B2538" s="21" t="s">
        <v>27</v>
      </c>
      <c r="C2538" s="35" t="s">
        <v>969</v>
      </c>
      <c r="D2538" s="36">
        <v>8161</v>
      </c>
    </row>
    <row r="2539" spans="2:4">
      <c r="B2539" s="21" t="s">
        <v>27</v>
      </c>
      <c r="C2539" s="35" t="s">
        <v>1449</v>
      </c>
      <c r="D2539" s="36">
        <v>18449.37</v>
      </c>
    </row>
    <row r="2540" spans="2:4">
      <c r="B2540" s="21" t="s">
        <v>27</v>
      </c>
      <c r="C2540" s="35" t="s">
        <v>1323</v>
      </c>
      <c r="D2540" s="36">
        <v>9646</v>
      </c>
    </row>
    <row r="2541" spans="2:4">
      <c r="B2541" s="21" t="s">
        <v>27</v>
      </c>
      <c r="C2541" s="35" t="s">
        <v>1450</v>
      </c>
      <c r="D2541" s="36">
        <v>46098.720000000001</v>
      </c>
    </row>
    <row r="2542" spans="2:4">
      <c r="B2542" s="21" t="s">
        <v>27</v>
      </c>
      <c r="C2542" s="35" t="s">
        <v>1451</v>
      </c>
      <c r="D2542" s="36">
        <v>60192.5</v>
      </c>
    </row>
    <row r="2543" spans="2:4">
      <c r="B2543" s="21" t="s">
        <v>27</v>
      </c>
      <c r="C2543" s="35" t="s">
        <v>1452</v>
      </c>
      <c r="D2543" s="36">
        <v>31745</v>
      </c>
    </row>
    <row r="2544" spans="2:4">
      <c r="B2544" s="21" t="s">
        <v>27</v>
      </c>
      <c r="C2544" s="35" t="s">
        <v>1453</v>
      </c>
      <c r="D2544" s="36">
        <v>9250</v>
      </c>
    </row>
    <row r="2545" spans="2:4">
      <c r="B2545" s="21" t="s">
        <v>27</v>
      </c>
      <c r="C2545" s="35" t="s">
        <v>1453</v>
      </c>
      <c r="D2545" s="36">
        <v>10000</v>
      </c>
    </row>
    <row r="2546" spans="2:4">
      <c r="B2546" s="21" t="s">
        <v>27</v>
      </c>
      <c r="C2546" s="35" t="s">
        <v>1453</v>
      </c>
      <c r="D2546" s="36">
        <v>8500</v>
      </c>
    </row>
    <row r="2547" spans="2:4">
      <c r="B2547" s="21" t="s">
        <v>27</v>
      </c>
      <c r="C2547" s="35" t="s">
        <v>963</v>
      </c>
      <c r="D2547" s="36">
        <v>19250</v>
      </c>
    </row>
    <row r="2548" spans="2:4">
      <c r="B2548" s="21" t="s">
        <v>27</v>
      </c>
      <c r="C2548" s="35" t="s">
        <v>1453</v>
      </c>
      <c r="D2548" s="36">
        <v>10000</v>
      </c>
    </row>
    <row r="2549" spans="2:4">
      <c r="B2549" s="21" t="s">
        <v>27</v>
      </c>
      <c r="C2549" s="35" t="s">
        <v>1192</v>
      </c>
      <c r="D2549" s="36">
        <v>10750</v>
      </c>
    </row>
    <row r="2550" spans="2:4">
      <c r="B2550" s="21" t="s">
        <v>27</v>
      </c>
      <c r="C2550" s="35" t="s">
        <v>1454</v>
      </c>
      <c r="D2550" s="36">
        <v>3650</v>
      </c>
    </row>
    <row r="2551" spans="2:4">
      <c r="B2551" s="21" t="s">
        <v>27</v>
      </c>
      <c r="C2551" s="35" t="s">
        <v>1455</v>
      </c>
      <c r="D2551" s="36">
        <v>1400</v>
      </c>
    </row>
    <row r="2552" spans="2:4">
      <c r="B2552" s="21" t="s">
        <v>27</v>
      </c>
      <c r="C2552" s="35" t="s">
        <v>1456</v>
      </c>
      <c r="D2552" s="36">
        <v>2800</v>
      </c>
    </row>
    <row r="2553" spans="2:4">
      <c r="B2553" s="21" t="s">
        <v>27</v>
      </c>
      <c r="C2553" s="35" t="s">
        <v>1457</v>
      </c>
      <c r="D2553" s="36">
        <v>1850</v>
      </c>
    </row>
    <row r="2554" spans="2:4">
      <c r="B2554" s="21" t="s">
        <v>27</v>
      </c>
      <c r="C2554" s="35" t="s">
        <v>1458</v>
      </c>
      <c r="D2554" s="36">
        <v>9908</v>
      </c>
    </row>
    <row r="2555" spans="2:4">
      <c r="B2555" s="21" t="s">
        <v>27</v>
      </c>
      <c r="C2555" s="35" t="s">
        <v>1459</v>
      </c>
      <c r="D2555" s="36">
        <v>11288</v>
      </c>
    </row>
    <row r="2556" spans="2:4">
      <c r="B2556" s="21" t="s">
        <v>27</v>
      </c>
      <c r="C2556" s="35" t="s">
        <v>1459</v>
      </c>
      <c r="D2556" s="36">
        <v>11940</v>
      </c>
    </row>
    <row r="2557" spans="2:4">
      <c r="B2557" s="21" t="s">
        <v>27</v>
      </c>
      <c r="C2557" s="35" t="s">
        <v>1460</v>
      </c>
      <c r="D2557" s="36">
        <v>10563</v>
      </c>
    </row>
    <row r="2558" spans="2:4">
      <c r="B2558" s="21" t="s">
        <v>27</v>
      </c>
      <c r="C2558" s="35" t="s">
        <v>1461</v>
      </c>
      <c r="D2558" s="36">
        <v>8813</v>
      </c>
    </row>
    <row r="2559" spans="2:4">
      <c r="B2559" s="21" t="s">
        <v>27</v>
      </c>
      <c r="C2559" s="35" t="s">
        <v>1340</v>
      </c>
      <c r="D2559" s="36">
        <v>7328</v>
      </c>
    </row>
    <row r="2560" spans="2:4">
      <c r="B2560" s="21" t="s">
        <v>27</v>
      </c>
      <c r="C2560" s="35" t="s">
        <v>1460</v>
      </c>
      <c r="D2560" s="36">
        <v>7999.25</v>
      </c>
    </row>
    <row r="2561" spans="2:4">
      <c r="B2561" s="21" t="s">
        <v>27</v>
      </c>
      <c r="C2561" s="35" t="s">
        <v>1462</v>
      </c>
      <c r="D2561" s="36">
        <v>13798</v>
      </c>
    </row>
    <row r="2562" spans="2:4">
      <c r="B2562" s="21" t="s">
        <v>27</v>
      </c>
      <c r="C2562" s="35" t="s">
        <v>1463</v>
      </c>
      <c r="D2562" s="36">
        <v>9968</v>
      </c>
    </row>
    <row r="2563" spans="2:4">
      <c r="B2563" s="21" t="s">
        <v>27</v>
      </c>
      <c r="C2563" s="35" t="s">
        <v>1464</v>
      </c>
      <c r="D2563" s="36">
        <v>10402</v>
      </c>
    </row>
    <row r="2564" spans="2:4">
      <c r="B2564" s="21" t="s">
        <v>27</v>
      </c>
      <c r="C2564" s="35" t="s">
        <v>1192</v>
      </c>
      <c r="D2564" s="36">
        <v>14159</v>
      </c>
    </row>
    <row r="2565" spans="2:4">
      <c r="B2565" s="21" t="s">
        <v>27</v>
      </c>
      <c r="C2565" s="35" t="s">
        <v>1418</v>
      </c>
      <c r="D2565" s="36">
        <v>9908</v>
      </c>
    </row>
    <row r="2566" spans="2:4">
      <c r="B2566" s="21" t="s">
        <v>27</v>
      </c>
      <c r="C2566" s="35" t="s">
        <v>1418</v>
      </c>
      <c r="D2566" s="36">
        <v>11393</v>
      </c>
    </row>
    <row r="2567" spans="2:4">
      <c r="B2567" s="21" t="s">
        <v>27</v>
      </c>
      <c r="C2567" s="35" t="s">
        <v>1210</v>
      </c>
      <c r="D2567" s="36">
        <v>6465.88</v>
      </c>
    </row>
    <row r="2568" spans="2:4">
      <c r="B2568" s="21" t="s">
        <v>27</v>
      </c>
      <c r="C2568" s="35" t="s">
        <v>1465</v>
      </c>
      <c r="D2568" s="36">
        <v>6465.88</v>
      </c>
    </row>
    <row r="2569" spans="2:4">
      <c r="B2569" s="21" t="s">
        <v>27</v>
      </c>
      <c r="C2569" s="35" t="s">
        <v>1466</v>
      </c>
      <c r="D2569" s="36">
        <v>119242.1</v>
      </c>
    </row>
    <row r="2570" spans="2:4">
      <c r="B2570" s="21" t="s">
        <v>27</v>
      </c>
      <c r="C2570" s="35" t="s">
        <v>1155</v>
      </c>
      <c r="D2570" s="36">
        <v>107534.52</v>
      </c>
    </row>
    <row r="2571" spans="2:4">
      <c r="B2571" s="21" t="s">
        <v>27</v>
      </c>
      <c r="C2571" s="35" t="s">
        <v>1467</v>
      </c>
      <c r="D2571" s="36">
        <v>1850</v>
      </c>
    </row>
    <row r="2572" spans="2:4">
      <c r="B2572" s="21" t="s">
        <v>27</v>
      </c>
      <c r="C2572" s="35" t="s">
        <v>1468</v>
      </c>
      <c r="D2572" s="36">
        <v>1850</v>
      </c>
    </row>
    <row r="2573" spans="2:4">
      <c r="B2573" s="21" t="s">
        <v>27</v>
      </c>
      <c r="C2573" s="35" t="s">
        <v>1469</v>
      </c>
      <c r="D2573" s="36">
        <v>2900</v>
      </c>
    </row>
    <row r="2574" spans="2:4">
      <c r="B2574" s="21" t="s">
        <v>27</v>
      </c>
      <c r="C2574" s="35" t="s">
        <v>1470</v>
      </c>
      <c r="D2574" s="36">
        <v>17620</v>
      </c>
    </row>
    <row r="2575" spans="2:4">
      <c r="B2575" s="21" t="s">
        <v>27</v>
      </c>
      <c r="C2575" s="35" t="s">
        <v>1459</v>
      </c>
      <c r="D2575" s="36">
        <v>19670.3</v>
      </c>
    </row>
    <row r="2576" spans="2:4">
      <c r="B2576" s="21" t="s">
        <v>27</v>
      </c>
      <c r="C2576" s="35" t="s">
        <v>1471</v>
      </c>
      <c r="D2576" s="36">
        <v>8000</v>
      </c>
    </row>
    <row r="2577" spans="2:4">
      <c r="B2577" s="21" t="s">
        <v>27</v>
      </c>
      <c r="C2577" s="35" t="s">
        <v>1471</v>
      </c>
      <c r="D2577" s="36">
        <v>9800</v>
      </c>
    </row>
    <row r="2578" spans="2:4">
      <c r="B2578" s="21" t="s">
        <v>27</v>
      </c>
      <c r="C2578" s="35" t="s">
        <v>1110</v>
      </c>
      <c r="D2578" s="36">
        <v>3190</v>
      </c>
    </row>
    <row r="2579" spans="2:4">
      <c r="B2579" s="21" t="s">
        <v>27</v>
      </c>
      <c r="C2579" s="35" t="s">
        <v>1315</v>
      </c>
      <c r="D2579" s="36">
        <v>102400</v>
      </c>
    </row>
    <row r="2580" spans="2:4">
      <c r="B2580" s="21" t="s">
        <v>27</v>
      </c>
      <c r="C2580" s="35" t="s">
        <v>1315</v>
      </c>
      <c r="D2580" s="36">
        <v>7250</v>
      </c>
    </row>
    <row r="2581" spans="2:4">
      <c r="B2581" s="21" t="s">
        <v>27</v>
      </c>
      <c r="C2581" s="35" t="s">
        <v>1315</v>
      </c>
      <c r="D2581" s="36">
        <v>22600</v>
      </c>
    </row>
    <row r="2582" spans="2:4">
      <c r="B2582" s="21" t="s">
        <v>27</v>
      </c>
      <c r="C2582" s="35" t="s">
        <v>1472</v>
      </c>
      <c r="D2582" s="36">
        <v>11725</v>
      </c>
    </row>
    <row r="2583" spans="2:4">
      <c r="B2583" s="21" t="s">
        <v>27</v>
      </c>
      <c r="C2583" s="35" t="s">
        <v>1473</v>
      </c>
      <c r="D2583" s="36">
        <v>10000</v>
      </c>
    </row>
    <row r="2584" spans="2:4">
      <c r="B2584" s="21" t="s">
        <v>27</v>
      </c>
      <c r="C2584" s="35" t="s">
        <v>1474</v>
      </c>
      <c r="D2584" s="36">
        <v>4679.75</v>
      </c>
    </row>
    <row r="2585" spans="2:4">
      <c r="B2585" s="21" t="s">
        <v>27</v>
      </c>
      <c r="C2585" s="35" t="s">
        <v>1475</v>
      </c>
      <c r="D2585" s="36">
        <v>8500</v>
      </c>
    </row>
    <row r="2586" spans="2:4">
      <c r="B2586" s="21" t="s">
        <v>27</v>
      </c>
      <c r="C2586" s="35" t="s">
        <v>1476</v>
      </c>
      <c r="D2586" s="36">
        <v>8500</v>
      </c>
    </row>
    <row r="2587" spans="2:4">
      <c r="B2587" s="21" t="s">
        <v>27</v>
      </c>
      <c r="C2587" s="35" t="s">
        <v>1477</v>
      </c>
      <c r="D2587" s="36">
        <v>9004</v>
      </c>
    </row>
    <row r="2588" spans="2:4">
      <c r="B2588" s="21" t="s">
        <v>27</v>
      </c>
      <c r="C2588" s="35" t="s">
        <v>1477</v>
      </c>
      <c r="D2588" s="36">
        <v>10126</v>
      </c>
    </row>
    <row r="2589" spans="2:4">
      <c r="B2589" s="21" t="s">
        <v>27</v>
      </c>
      <c r="C2589" s="35" t="s">
        <v>1146</v>
      </c>
      <c r="D2589" s="36">
        <v>15944</v>
      </c>
    </row>
    <row r="2590" spans="2:4">
      <c r="B2590" s="21" t="s">
        <v>27</v>
      </c>
      <c r="C2590" s="35" t="s">
        <v>1323</v>
      </c>
      <c r="D2590" s="36">
        <v>12588</v>
      </c>
    </row>
    <row r="2591" spans="2:4">
      <c r="B2591" s="21" t="s">
        <v>27</v>
      </c>
      <c r="C2591" s="35" t="s">
        <v>1323</v>
      </c>
      <c r="D2591" s="36">
        <v>9400</v>
      </c>
    </row>
    <row r="2592" spans="2:4">
      <c r="B2592" s="21" t="s">
        <v>27</v>
      </c>
      <c r="C2592" s="35" t="s">
        <v>1308</v>
      </c>
      <c r="D2592" s="36">
        <v>10465</v>
      </c>
    </row>
    <row r="2593" spans="2:4">
      <c r="B2593" s="21" t="s">
        <v>27</v>
      </c>
      <c r="C2593" s="35" t="s">
        <v>1308</v>
      </c>
      <c r="D2593" s="36">
        <v>15038.5</v>
      </c>
    </row>
    <row r="2594" spans="2:4">
      <c r="B2594" s="21" t="s">
        <v>27</v>
      </c>
      <c r="C2594" s="35" t="s">
        <v>1146</v>
      </c>
      <c r="D2594" s="36">
        <v>7999.25</v>
      </c>
    </row>
    <row r="2595" spans="2:4">
      <c r="B2595" s="21" t="s">
        <v>27</v>
      </c>
      <c r="C2595" s="35" t="s">
        <v>1323</v>
      </c>
      <c r="D2595" s="36">
        <v>34784.199999999997</v>
      </c>
    </row>
    <row r="2596" spans="2:4">
      <c r="B2596" s="21" t="s">
        <v>27</v>
      </c>
      <c r="C2596" s="35" t="s">
        <v>1155</v>
      </c>
      <c r="D2596" s="36">
        <v>19645</v>
      </c>
    </row>
    <row r="2597" spans="2:4">
      <c r="B2597" s="21" t="s">
        <v>27</v>
      </c>
      <c r="C2597" s="35" t="s">
        <v>1155</v>
      </c>
      <c r="D2597" s="36">
        <v>11776</v>
      </c>
    </row>
    <row r="2598" spans="2:4">
      <c r="B2598" s="21" t="s">
        <v>27</v>
      </c>
      <c r="C2598" s="35" t="s">
        <v>1120</v>
      </c>
      <c r="D2598" s="36">
        <v>13764</v>
      </c>
    </row>
    <row r="2599" spans="2:4">
      <c r="B2599" s="21" t="s">
        <v>27</v>
      </c>
      <c r="C2599" s="35" t="s">
        <v>1117</v>
      </c>
      <c r="D2599" s="36">
        <v>70044.3</v>
      </c>
    </row>
    <row r="2600" spans="2:4">
      <c r="B2600" s="21" t="s">
        <v>27</v>
      </c>
      <c r="C2600" s="35" t="s">
        <v>971</v>
      </c>
      <c r="D2600" s="36">
        <v>6599.29</v>
      </c>
    </row>
    <row r="2601" spans="2:4">
      <c r="B2601" s="21" t="s">
        <v>27</v>
      </c>
      <c r="C2601" s="35" t="s">
        <v>971</v>
      </c>
      <c r="D2601" s="36">
        <v>43308.85</v>
      </c>
    </row>
    <row r="2602" spans="2:4">
      <c r="B2602" s="21" t="s">
        <v>27</v>
      </c>
      <c r="C2602" s="35" t="s">
        <v>1478</v>
      </c>
      <c r="D2602" s="36">
        <v>9000</v>
      </c>
    </row>
    <row r="2603" spans="2:4">
      <c r="B2603" s="21" t="s">
        <v>27</v>
      </c>
      <c r="C2603" s="35" t="s">
        <v>1478</v>
      </c>
      <c r="D2603" s="36">
        <v>9000</v>
      </c>
    </row>
    <row r="2604" spans="2:4">
      <c r="B2604" s="21" t="s">
        <v>27</v>
      </c>
      <c r="C2604" s="35" t="s">
        <v>1478</v>
      </c>
      <c r="D2604" s="36">
        <v>11050</v>
      </c>
    </row>
    <row r="2605" spans="2:4">
      <c r="B2605" s="21" t="s">
        <v>27</v>
      </c>
      <c r="C2605" s="35" t="s">
        <v>1178</v>
      </c>
      <c r="D2605" s="36">
        <v>8800</v>
      </c>
    </row>
    <row r="2606" spans="2:4">
      <c r="B2606" s="21" t="s">
        <v>27</v>
      </c>
      <c r="C2606" s="35" t="s">
        <v>1178</v>
      </c>
      <c r="D2606" s="36">
        <v>11300</v>
      </c>
    </row>
    <row r="2607" spans="2:4">
      <c r="B2607" s="21" t="s">
        <v>27</v>
      </c>
      <c r="C2607" s="35" t="s">
        <v>1479</v>
      </c>
      <c r="D2607" s="36">
        <v>9250</v>
      </c>
    </row>
    <row r="2608" spans="2:4">
      <c r="B2608" s="21" t="s">
        <v>27</v>
      </c>
      <c r="C2608" s="35" t="s">
        <v>1479</v>
      </c>
      <c r="D2608" s="36">
        <v>106775</v>
      </c>
    </row>
    <row r="2609" spans="2:4">
      <c r="B2609" s="21" t="s">
        <v>27</v>
      </c>
      <c r="C2609" s="35" t="s">
        <v>1443</v>
      </c>
      <c r="D2609" s="36">
        <v>16449</v>
      </c>
    </row>
    <row r="2610" spans="2:4">
      <c r="B2610" s="21" t="s">
        <v>27</v>
      </c>
      <c r="C2610" s="35" t="s">
        <v>1443</v>
      </c>
      <c r="D2610" s="36">
        <v>10465</v>
      </c>
    </row>
    <row r="2611" spans="2:4">
      <c r="B2611" s="21" t="s">
        <v>27</v>
      </c>
      <c r="C2611" s="35" t="s">
        <v>1465</v>
      </c>
      <c r="D2611" s="36">
        <v>35114.949999999997</v>
      </c>
    </row>
    <row r="2612" spans="2:4">
      <c r="B2612" s="21" t="s">
        <v>27</v>
      </c>
      <c r="C2612" s="35" t="s">
        <v>1480</v>
      </c>
      <c r="D2612" s="36">
        <v>10465</v>
      </c>
    </row>
    <row r="2613" spans="2:4">
      <c r="B2613" s="21" t="s">
        <v>27</v>
      </c>
      <c r="C2613" s="35" t="s">
        <v>1480</v>
      </c>
      <c r="D2613" s="36">
        <v>14890</v>
      </c>
    </row>
    <row r="2614" spans="2:4">
      <c r="B2614" s="21" t="s">
        <v>27</v>
      </c>
      <c r="C2614" s="35" t="s">
        <v>1481</v>
      </c>
      <c r="D2614" s="36">
        <v>10465</v>
      </c>
    </row>
    <row r="2615" spans="2:4">
      <c r="B2615" s="21" t="s">
        <v>27</v>
      </c>
      <c r="C2615" s="35" t="s">
        <v>1481</v>
      </c>
      <c r="D2615" s="36">
        <v>12024</v>
      </c>
    </row>
    <row r="2616" spans="2:4">
      <c r="B2616" s="21" t="s">
        <v>27</v>
      </c>
      <c r="C2616" s="35" t="s">
        <v>1482</v>
      </c>
      <c r="D2616" s="36">
        <v>7999.25</v>
      </c>
    </row>
    <row r="2617" spans="2:4">
      <c r="B2617" s="21" t="s">
        <v>27</v>
      </c>
      <c r="C2617" s="35" t="s">
        <v>1205</v>
      </c>
      <c r="D2617" s="36">
        <v>11935</v>
      </c>
    </row>
    <row r="2618" spans="2:4">
      <c r="B2618" s="21" t="s">
        <v>27</v>
      </c>
      <c r="C2618" s="35" t="s">
        <v>1483</v>
      </c>
      <c r="D2618" s="36">
        <v>122550</v>
      </c>
    </row>
    <row r="2619" spans="2:4">
      <c r="B2619" s="21" t="s">
        <v>27</v>
      </c>
      <c r="C2619" s="35" t="s">
        <v>1484</v>
      </c>
      <c r="D2619" s="36">
        <v>10000</v>
      </c>
    </row>
    <row r="2620" spans="2:4">
      <c r="B2620" s="21" t="s">
        <v>27</v>
      </c>
      <c r="C2620" s="35" t="s">
        <v>1485</v>
      </c>
      <c r="D2620" s="36">
        <v>23930</v>
      </c>
    </row>
    <row r="2621" spans="2:4">
      <c r="B2621" s="21" t="s">
        <v>27</v>
      </c>
      <c r="C2621" s="35" t="s">
        <v>1486</v>
      </c>
      <c r="D2621" s="36">
        <v>13930</v>
      </c>
    </row>
    <row r="2622" spans="2:4">
      <c r="B2622" s="21" t="s">
        <v>27</v>
      </c>
      <c r="C2622" s="35" t="s">
        <v>1146</v>
      </c>
      <c r="D2622" s="36">
        <v>6860</v>
      </c>
    </row>
    <row r="2623" spans="2:4">
      <c r="B2623" s="21" t="s">
        <v>27</v>
      </c>
      <c r="C2623" s="35" t="s">
        <v>1487</v>
      </c>
      <c r="D2623" s="36">
        <v>8470</v>
      </c>
    </row>
    <row r="2624" spans="2:4">
      <c r="B2624" s="21" t="s">
        <v>27</v>
      </c>
      <c r="C2624" s="35" t="s">
        <v>1205</v>
      </c>
      <c r="D2624" s="36">
        <v>8500</v>
      </c>
    </row>
    <row r="2625" spans="2:4">
      <c r="B2625" s="21" t="s">
        <v>27</v>
      </c>
      <c r="C2625" s="35" t="s">
        <v>1488</v>
      </c>
      <c r="D2625" s="36">
        <v>41580</v>
      </c>
    </row>
    <row r="2626" spans="2:4">
      <c r="B2626" s="21" t="s">
        <v>27</v>
      </c>
      <c r="C2626" s="35" t="s">
        <v>1034</v>
      </c>
      <c r="D2626" s="36">
        <v>78737.52</v>
      </c>
    </row>
    <row r="2627" spans="2:4">
      <c r="B2627" s="21" t="s">
        <v>27</v>
      </c>
      <c r="C2627" s="35" t="s">
        <v>1178</v>
      </c>
      <c r="D2627" s="36">
        <v>63690</v>
      </c>
    </row>
    <row r="2628" spans="2:4">
      <c r="B2628" s="21" t="s">
        <v>27</v>
      </c>
      <c r="C2628" s="35" t="s">
        <v>1482</v>
      </c>
      <c r="D2628" s="36">
        <v>49368</v>
      </c>
    </row>
    <row r="2629" spans="2:4">
      <c r="B2629" s="21" t="s">
        <v>27</v>
      </c>
      <c r="C2629" s="35" t="s">
        <v>1489</v>
      </c>
      <c r="D2629" s="36">
        <v>34800</v>
      </c>
    </row>
    <row r="2630" spans="2:4">
      <c r="B2630" s="21" t="s">
        <v>27</v>
      </c>
      <c r="C2630" s="35" t="s">
        <v>1490</v>
      </c>
      <c r="D2630" s="36">
        <v>10400</v>
      </c>
    </row>
    <row r="2631" spans="2:4">
      <c r="B2631" s="21" t="s">
        <v>27</v>
      </c>
      <c r="C2631" s="35" t="s">
        <v>1491</v>
      </c>
      <c r="D2631" s="36">
        <v>32850</v>
      </c>
    </row>
    <row r="2632" spans="2:4">
      <c r="B2632" s="21" t="s">
        <v>27</v>
      </c>
      <c r="C2632" s="35" t="s">
        <v>1492</v>
      </c>
      <c r="D2632" s="36">
        <v>26650</v>
      </c>
    </row>
    <row r="2633" spans="2:4">
      <c r="B2633" s="21" t="s">
        <v>27</v>
      </c>
      <c r="C2633" s="35" t="s">
        <v>1492</v>
      </c>
      <c r="D2633" s="36">
        <v>4200</v>
      </c>
    </row>
    <row r="2634" spans="2:4">
      <c r="B2634" s="21" t="s">
        <v>27</v>
      </c>
      <c r="C2634" s="35" t="s">
        <v>1493</v>
      </c>
      <c r="D2634" s="36">
        <v>27940</v>
      </c>
    </row>
    <row r="2635" spans="2:4">
      <c r="B2635" s="21" t="s">
        <v>27</v>
      </c>
      <c r="C2635" s="35" t="s">
        <v>1494</v>
      </c>
      <c r="D2635" s="36">
        <v>21940</v>
      </c>
    </row>
    <row r="2636" spans="2:4">
      <c r="B2636" s="21" t="s">
        <v>27</v>
      </c>
      <c r="C2636" s="35" t="s">
        <v>1495</v>
      </c>
      <c r="D2636" s="36">
        <v>7636</v>
      </c>
    </row>
    <row r="2637" spans="2:4">
      <c r="B2637" s="21" t="s">
        <v>27</v>
      </c>
      <c r="C2637" s="35" t="s">
        <v>1090</v>
      </c>
      <c r="D2637" s="36">
        <v>9859.48</v>
      </c>
    </row>
    <row r="2638" spans="2:4">
      <c r="B2638" s="21" t="s">
        <v>27</v>
      </c>
      <c r="C2638" s="35" t="s">
        <v>1496</v>
      </c>
      <c r="D2638" s="36">
        <v>34704.480000000003</v>
      </c>
    </row>
    <row r="2639" spans="2:4">
      <c r="B2639" s="21" t="s">
        <v>27</v>
      </c>
      <c r="C2639" s="35" t="s">
        <v>1172</v>
      </c>
      <c r="D2639" s="36">
        <v>4200</v>
      </c>
    </row>
    <row r="2640" spans="2:4">
      <c r="B2640" s="21" t="s">
        <v>27</v>
      </c>
      <c r="C2640" s="35" t="s">
        <v>1497</v>
      </c>
      <c r="D2640" s="36">
        <v>4200</v>
      </c>
    </row>
    <row r="2641" spans="2:4">
      <c r="B2641" s="21" t="s">
        <v>27</v>
      </c>
      <c r="C2641" s="35" t="s">
        <v>1498</v>
      </c>
      <c r="D2641" s="36">
        <v>15550</v>
      </c>
    </row>
    <row r="2642" spans="2:4">
      <c r="B2642" s="21" t="s">
        <v>27</v>
      </c>
      <c r="C2642" s="35" t="s">
        <v>1499</v>
      </c>
      <c r="D2642" s="36">
        <v>1584</v>
      </c>
    </row>
    <row r="2643" spans="2:4">
      <c r="B2643" s="21" t="s">
        <v>27</v>
      </c>
      <c r="C2643" s="35" t="s">
        <v>1500</v>
      </c>
      <c r="D2643" s="36">
        <v>2262</v>
      </c>
    </row>
    <row r="2644" spans="2:4">
      <c r="B2644" s="21" t="s">
        <v>27</v>
      </c>
      <c r="C2644" s="35" t="s">
        <v>1501</v>
      </c>
      <c r="D2644" s="36">
        <v>5646</v>
      </c>
    </row>
    <row r="2645" spans="2:4">
      <c r="B2645" s="21" t="s">
        <v>27</v>
      </c>
      <c r="C2645" s="35" t="s">
        <v>1502</v>
      </c>
      <c r="D2645" s="36">
        <v>14890</v>
      </c>
    </row>
    <row r="2646" spans="2:4">
      <c r="B2646" s="21" t="s">
        <v>27</v>
      </c>
      <c r="C2646" s="35" t="s">
        <v>1485</v>
      </c>
      <c r="D2646" s="36">
        <v>4800</v>
      </c>
    </row>
    <row r="2647" spans="2:4">
      <c r="B2647" s="21" t="s">
        <v>27</v>
      </c>
      <c r="C2647" s="35" t="s">
        <v>1447</v>
      </c>
      <c r="D2647" s="36">
        <v>3900</v>
      </c>
    </row>
    <row r="2648" spans="2:4">
      <c r="B2648" s="21" t="s">
        <v>27</v>
      </c>
      <c r="C2648" s="35" t="s">
        <v>1503</v>
      </c>
      <c r="D2648" s="36">
        <v>9250</v>
      </c>
    </row>
    <row r="2649" spans="2:4">
      <c r="B2649" s="21" t="s">
        <v>27</v>
      </c>
      <c r="C2649" s="35" t="s">
        <v>1504</v>
      </c>
      <c r="D2649" s="36">
        <v>8700</v>
      </c>
    </row>
    <row r="2650" spans="2:4">
      <c r="B2650" s="21" t="s">
        <v>27</v>
      </c>
      <c r="C2650" s="35" t="s">
        <v>1491</v>
      </c>
      <c r="D2650" s="36">
        <v>3400</v>
      </c>
    </row>
    <row r="2651" spans="2:4">
      <c r="B2651" s="21" t="s">
        <v>27</v>
      </c>
      <c r="C2651" s="35" t="s">
        <v>1472</v>
      </c>
      <c r="D2651" s="36">
        <v>8225</v>
      </c>
    </row>
    <row r="2652" spans="2:4">
      <c r="B2652" s="21" t="s">
        <v>27</v>
      </c>
      <c r="C2652" s="35" t="s">
        <v>1505</v>
      </c>
      <c r="D2652" s="36">
        <v>10000</v>
      </c>
    </row>
    <row r="2653" spans="2:4">
      <c r="B2653" s="21" t="s">
        <v>27</v>
      </c>
      <c r="C2653" s="35" t="s">
        <v>1506</v>
      </c>
      <c r="D2653" s="36">
        <v>20650</v>
      </c>
    </row>
    <row r="2654" spans="2:4">
      <c r="B2654" s="21" t="s">
        <v>27</v>
      </c>
      <c r="C2654" s="35" t="s">
        <v>1491</v>
      </c>
      <c r="D2654" s="36">
        <v>9250</v>
      </c>
    </row>
    <row r="2655" spans="2:4">
      <c r="B2655" s="21" t="s">
        <v>27</v>
      </c>
      <c r="C2655" s="35" t="s">
        <v>1312</v>
      </c>
      <c r="D2655" s="36">
        <v>11750</v>
      </c>
    </row>
    <row r="2656" spans="2:4">
      <c r="B2656" s="21" t="s">
        <v>27</v>
      </c>
      <c r="C2656" s="35" t="s">
        <v>1312</v>
      </c>
      <c r="D2656" s="36">
        <v>13750</v>
      </c>
    </row>
    <row r="2657" spans="2:4">
      <c r="B2657" s="21" t="s">
        <v>27</v>
      </c>
      <c r="C2657" s="35" t="s">
        <v>1507</v>
      </c>
      <c r="D2657" s="36">
        <v>20388.57</v>
      </c>
    </row>
    <row r="2658" spans="2:4">
      <c r="B2658" s="21" t="s">
        <v>27</v>
      </c>
      <c r="C2658" s="35" t="s">
        <v>1034</v>
      </c>
      <c r="D2658" s="36">
        <v>10465</v>
      </c>
    </row>
    <row r="2659" spans="2:4">
      <c r="B2659" s="21" t="s">
        <v>27</v>
      </c>
      <c r="C2659" s="35" t="s">
        <v>1508</v>
      </c>
      <c r="D2659" s="36">
        <v>15304</v>
      </c>
    </row>
    <row r="2660" spans="2:4">
      <c r="B2660" s="21" t="s">
        <v>27</v>
      </c>
      <c r="C2660" s="35" t="s">
        <v>1321</v>
      </c>
      <c r="D2660" s="36">
        <v>7174</v>
      </c>
    </row>
    <row r="2661" spans="2:4">
      <c r="B2661" s="21" t="s">
        <v>27</v>
      </c>
      <c r="C2661" s="35" t="s">
        <v>1509</v>
      </c>
      <c r="D2661" s="36">
        <v>16427.3</v>
      </c>
    </row>
    <row r="2662" spans="2:4">
      <c r="B2662" s="21" t="s">
        <v>27</v>
      </c>
      <c r="C2662" s="35" t="s">
        <v>1485</v>
      </c>
      <c r="D2662" s="36">
        <v>7999.25</v>
      </c>
    </row>
    <row r="2663" spans="2:4">
      <c r="B2663" s="21" t="s">
        <v>27</v>
      </c>
      <c r="C2663" s="35" t="s">
        <v>1485</v>
      </c>
      <c r="D2663" s="36">
        <v>11282.76</v>
      </c>
    </row>
    <row r="2664" spans="2:4">
      <c r="B2664" s="21" t="s">
        <v>27</v>
      </c>
      <c r="C2664" s="35" t="s">
        <v>1485</v>
      </c>
      <c r="D2664" s="36">
        <v>7999.25</v>
      </c>
    </row>
    <row r="2665" spans="2:4">
      <c r="B2665" s="21" t="s">
        <v>27</v>
      </c>
      <c r="C2665" s="35" t="s">
        <v>1503</v>
      </c>
      <c r="D2665" s="36">
        <v>11597</v>
      </c>
    </row>
    <row r="2666" spans="2:4">
      <c r="B2666" s="21" t="s">
        <v>27</v>
      </c>
      <c r="C2666" s="35" t="s">
        <v>1485</v>
      </c>
      <c r="D2666" s="36">
        <v>24014.71</v>
      </c>
    </row>
    <row r="2667" spans="2:4">
      <c r="B2667" s="21" t="s">
        <v>27</v>
      </c>
      <c r="C2667" s="35" t="s">
        <v>1507</v>
      </c>
      <c r="D2667" s="36">
        <v>7999.24</v>
      </c>
    </row>
    <row r="2668" spans="2:4">
      <c r="B2668" s="21" t="s">
        <v>27</v>
      </c>
      <c r="C2668" s="35" t="s">
        <v>1510</v>
      </c>
      <c r="D2668" s="36">
        <v>22149.82</v>
      </c>
    </row>
    <row r="2669" spans="2:4">
      <c r="B2669" s="21" t="s">
        <v>27</v>
      </c>
      <c r="C2669" s="35" t="s">
        <v>1511</v>
      </c>
      <c r="D2669" s="36">
        <v>9252</v>
      </c>
    </row>
    <row r="2670" spans="2:4">
      <c r="B2670" s="21" t="s">
        <v>27</v>
      </c>
      <c r="C2670" s="35" t="s">
        <v>1297</v>
      </c>
      <c r="D2670" s="36">
        <v>7693</v>
      </c>
    </row>
    <row r="2671" spans="2:4">
      <c r="B2671" s="21" t="s">
        <v>27</v>
      </c>
      <c r="C2671" s="35" t="s">
        <v>1297</v>
      </c>
      <c r="D2671" s="36">
        <v>13156</v>
      </c>
    </row>
    <row r="2672" spans="2:4">
      <c r="B2672" s="21" t="s">
        <v>27</v>
      </c>
      <c r="C2672" s="35" t="s">
        <v>1512</v>
      </c>
      <c r="D2672" s="36">
        <v>7693</v>
      </c>
    </row>
    <row r="2673" spans="2:4">
      <c r="B2673" s="21" t="s">
        <v>27</v>
      </c>
      <c r="C2673" s="35" t="s">
        <v>1512</v>
      </c>
      <c r="D2673" s="36">
        <v>14068</v>
      </c>
    </row>
    <row r="2674" spans="2:4">
      <c r="B2674" s="21" t="s">
        <v>27</v>
      </c>
      <c r="C2674" s="35" t="s">
        <v>1513</v>
      </c>
      <c r="D2674" s="36">
        <v>7999.25</v>
      </c>
    </row>
    <row r="2675" spans="2:4">
      <c r="B2675" s="21" t="s">
        <v>27</v>
      </c>
      <c r="C2675" s="35" t="s">
        <v>1514</v>
      </c>
      <c r="D2675" s="36">
        <v>7999.25</v>
      </c>
    </row>
    <row r="2676" spans="2:4">
      <c r="B2676" s="21" t="s">
        <v>27</v>
      </c>
      <c r="C2676" s="35" t="s">
        <v>1514</v>
      </c>
      <c r="D2676" s="36">
        <v>5859.33</v>
      </c>
    </row>
    <row r="2677" spans="2:4">
      <c r="B2677" s="21" t="s">
        <v>27</v>
      </c>
      <c r="C2677" s="35" t="s">
        <v>1515</v>
      </c>
      <c r="D2677" s="36">
        <v>69770.87</v>
      </c>
    </row>
    <row r="2678" spans="2:4">
      <c r="B2678" s="21" t="s">
        <v>27</v>
      </c>
      <c r="C2678" s="35" t="s">
        <v>1515</v>
      </c>
      <c r="D2678" s="36">
        <v>7999.25</v>
      </c>
    </row>
    <row r="2679" spans="2:4">
      <c r="B2679" s="21" t="s">
        <v>27</v>
      </c>
      <c r="C2679" s="35" t="s">
        <v>1516</v>
      </c>
      <c r="D2679" s="36">
        <v>5263.29</v>
      </c>
    </row>
    <row r="2680" spans="2:4">
      <c r="B2680" s="21" t="s">
        <v>27</v>
      </c>
      <c r="C2680" s="35" t="s">
        <v>1517</v>
      </c>
      <c r="D2680" s="36">
        <v>3979.19</v>
      </c>
    </row>
    <row r="2681" spans="2:4">
      <c r="B2681" s="21" t="s">
        <v>27</v>
      </c>
      <c r="C2681" s="35" t="s">
        <v>1518</v>
      </c>
      <c r="D2681" s="36">
        <v>39600</v>
      </c>
    </row>
    <row r="2682" spans="2:4">
      <c r="B2682" s="21" t="s">
        <v>27</v>
      </c>
      <c r="C2682" s="35" t="s">
        <v>1519</v>
      </c>
      <c r="D2682" s="36">
        <v>51519.46</v>
      </c>
    </row>
    <row r="2683" spans="2:4">
      <c r="B2683" s="21" t="s">
        <v>27</v>
      </c>
      <c r="C2683" s="35" t="s">
        <v>1443</v>
      </c>
      <c r="D2683" s="36">
        <v>60828.36</v>
      </c>
    </row>
    <row r="2684" spans="2:4">
      <c r="B2684" s="21" t="s">
        <v>27</v>
      </c>
      <c r="C2684" s="35" t="s">
        <v>1340</v>
      </c>
      <c r="D2684" s="36">
        <v>48753.63</v>
      </c>
    </row>
    <row r="2685" spans="2:4">
      <c r="B2685" s="21" t="s">
        <v>27</v>
      </c>
      <c r="C2685" s="35" t="s">
        <v>1520</v>
      </c>
      <c r="D2685" s="36">
        <v>46789.35</v>
      </c>
    </row>
    <row r="2686" spans="2:4">
      <c r="B2686" s="21" t="s">
        <v>27</v>
      </c>
      <c r="C2686" s="35" t="s">
        <v>1521</v>
      </c>
      <c r="D2686" s="36">
        <v>32569</v>
      </c>
    </row>
    <row r="2687" spans="2:4">
      <c r="B2687" s="21" t="s">
        <v>27</v>
      </c>
      <c r="C2687" s="35" t="s">
        <v>1205</v>
      </c>
      <c r="D2687" s="36">
        <v>39206</v>
      </c>
    </row>
    <row r="2688" spans="2:4">
      <c r="B2688" s="21" t="s">
        <v>27</v>
      </c>
      <c r="C2688" s="35" t="s">
        <v>1123</v>
      </c>
      <c r="D2688" s="36">
        <v>33360</v>
      </c>
    </row>
    <row r="2689" spans="2:4">
      <c r="B2689" s="21" t="s">
        <v>27</v>
      </c>
      <c r="C2689" s="35" t="s">
        <v>1066</v>
      </c>
      <c r="D2689" s="36">
        <v>43815</v>
      </c>
    </row>
    <row r="2690" spans="2:4">
      <c r="B2690" s="21" t="s">
        <v>27</v>
      </c>
      <c r="C2690" s="35" t="s">
        <v>1297</v>
      </c>
      <c r="D2690" s="36">
        <v>30150</v>
      </c>
    </row>
    <row r="2691" spans="2:4">
      <c r="B2691" s="21" t="s">
        <v>27</v>
      </c>
      <c r="C2691" s="35" t="s">
        <v>1335</v>
      </c>
      <c r="D2691" s="36">
        <v>44525</v>
      </c>
    </row>
    <row r="2692" spans="2:4">
      <c r="B2692" s="21" t="s">
        <v>27</v>
      </c>
      <c r="C2692" s="35" t="s">
        <v>1522</v>
      </c>
      <c r="D2692" s="36">
        <v>9250</v>
      </c>
    </row>
    <row r="2693" spans="2:4">
      <c r="B2693" s="21" t="s">
        <v>27</v>
      </c>
      <c r="C2693" s="35" t="s">
        <v>1523</v>
      </c>
      <c r="D2693" s="36">
        <v>10000</v>
      </c>
    </row>
    <row r="2694" spans="2:4">
      <c r="B2694" s="21" t="s">
        <v>27</v>
      </c>
      <c r="C2694" s="35" t="s">
        <v>1524</v>
      </c>
      <c r="D2694" s="36">
        <v>5400</v>
      </c>
    </row>
    <row r="2695" spans="2:4">
      <c r="B2695" s="21" t="s">
        <v>27</v>
      </c>
      <c r="C2695" s="35" t="s">
        <v>1524</v>
      </c>
      <c r="D2695" s="36">
        <v>4150</v>
      </c>
    </row>
    <row r="2696" spans="2:4">
      <c r="B2696" s="21" t="s">
        <v>27</v>
      </c>
      <c r="C2696" s="35" t="s">
        <v>1525</v>
      </c>
      <c r="D2696" s="36">
        <v>3750</v>
      </c>
    </row>
    <row r="2697" spans="2:4">
      <c r="B2697" s="21" t="s">
        <v>27</v>
      </c>
      <c r="C2697" s="35" t="s">
        <v>1525</v>
      </c>
      <c r="D2697" s="36">
        <v>4500</v>
      </c>
    </row>
    <row r="2698" spans="2:4">
      <c r="B2698" s="21" t="s">
        <v>27</v>
      </c>
      <c r="C2698" s="35" t="s">
        <v>1526</v>
      </c>
      <c r="D2698" s="36">
        <v>6800</v>
      </c>
    </row>
    <row r="2699" spans="2:4">
      <c r="B2699" s="21" t="s">
        <v>27</v>
      </c>
      <c r="C2699" s="35" t="s">
        <v>1527</v>
      </c>
      <c r="D2699" s="36">
        <v>54350</v>
      </c>
    </row>
    <row r="2700" spans="2:4">
      <c r="B2700" s="21" t="s">
        <v>27</v>
      </c>
      <c r="C2700" s="35" t="s">
        <v>1528</v>
      </c>
      <c r="D2700" s="36">
        <v>13825</v>
      </c>
    </row>
    <row r="2701" spans="2:4">
      <c r="B2701" s="21" t="s">
        <v>27</v>
      </c>
      <c r="C2701" s="35" t="s">
        <v>1522</v>
      </c>
      <c r="D2701" s="36">
        <v>22205</v>
      </c>
    </row>
    <row r="2702" spans="2:4">
      <c r="B2702" s="21" t="s">
        <v>27</v>
      </c>
      <c r="C2702" s="35" t="s">
        <v>1529</v>
      </c>
      <c r="D2702" s="36">
        <v>22750</v>
      </c>
    </row>
    <row r="2703" spans="2:4">
      <c r="B2703" s="21" t="s">
        <v>27</v>
      </c>
      <c r="C2703" s="35" t="s">
        <v>1530</v>
      </c>
      <c r="D2703" s="36">
        <v>21895</v>
      </c>
    </row>
    <row r="2704" spans="2:4">
      <c r="B2704" s="21" t="s">
        <v>27</v>
      </c>
      <c r="C2704" s="35" t="s">
        <v>1522</v>
      </c>
      <c r="D2704" s="36">
        <v>13077</v>
      </c>
    </row>
    <row r="2705" spans="2:4">
      <c r="B2705" s="21" t="s">
        <v>27</v>
      </c>
      <c r="C2705" s="35" t="s">
        <v>1531</v>
      </c>
      <c r="D2705" s="36">
        <v>16280</v>
      </c>
    </row>
    <row r="2706" spans="2:4">
      <c r="B2706" s="21" t="s">
        <v>27</v>
      </c>
      <c r="C2706" s="35" t="s">
        <v>1532</v>
      </c>
      <c r="D2706" s="36">
        <v>3750</v>
      </c>
    </row>
    <row r="2707" spans="2:4">
      <c r="B2707" s="21" t="s">
        <v>27</v>
      </c>
      <c r="C2707" s="35" t="s">
        <v>1533</v>
      </c>
      <c r="D2707" s="36">
        <v>2800</v>
      </c>
    </row>
    <row r="2708" spans="2:4">
      <c r="B2708" s="21" t="s">
        <v>27</v>
      </c>
      <c r="C2708" s="35" t="s">
        <v>1534</v>
      </c>
      <c r="D2708" s="36">
        <v>3200</v>
      </c>
    </row>
    <row r="2709" spans="2:4">
      <c r="B2709" s="21" t="s">
        <v>27</v>
      </c>
      <c r="C2709" s="35" t="s">
        <v>1535</v>
      </c>
      <c r="D2709" s="36">
        <v>12000</v>
      </c>
    </row>
    <row r="2710" spans="2:4">
      <c r="B2710" s="21" t="s">
        <v>27</v>
      </c>
      <c r="C2710" s="35" t="s">
        <v>1536</v>
      </c>
      <c r="D2710" s="36">
        <v>12000</v>
      </c>
    </row>
    <row r="2711" spans="2:4">
      <c r="B2711" s="21" t="s">
        <v>27</v>
      </c>
      <c r="C2711" s="35" t="s">
        <v>1537</v>
      </c>
      <c r="D2711" s="36">
        <v>9250</v>
      </c>
    </row>
    <row r="2712" spans="2:4">
      <c r="B2712" s="21" t="s">
        <v>27</v>
      </c>
      <c r="C2712" s="35" t="s">
        <v>1538</v>
      </c>
      <c r="D2712" s="36">
        <v>10000</v>
      </c>
    </row>
    <row r="2713" spans="2:4">
      <c r="B2713" s="21" t="s">
        <v>27</v>
      </c>
      <c r="C2713" s="35" t="s">
        <v>1539</v>
      </c>
      <c r="D2713" s="36">
        <v>9250</v>
      </c>
    </row>
    <row r="2714" spans="2:4">
      <c r="B2714" s="21" t="s">
        <v>27</v>
      </c>
      <c r="C2714" s="35" t="s">
        <v>1540</v>
      </c>
      <c r="D2714" s="36">
        <v>21500</v>
      </c>
    </row>
    <row r="2715" spans="2:4">
      <c r="B2715" s="21" t="s">
        <v>27</v>
      </c>
      <c r="C2715" s="35" t="s">
        <v>1541</v>
      </c>
      <c r="D2715" s="36">
        <v>9250</v>
      </c>
    </row>
    <row r="2716" spans="2:4">
      <c r="B2716" s="21" t="s">
        <v>27</v>
      </c>
      <c r="C2716" s="35" t="s">
        <v>1542</v>
      </c>
      <c r="D2716" s="36">
        <v>18000</v>
      </c>
    </row>
    <row r="2717" spans="2:4">
      <c r="B2717" s="21" t="s">
        <v>27</v>
      </c>
      <c r="C2717" s="35" t="s">
        <v>1543</v>
      </c>
      <c r="D2717" s="36">
        <v>22590</v>
      </c>
    </row>
    <row r="2718" spans="2:4">
      <c r="B2718" s="21" t="s">
        <v>27</v>
      </c>
      <c r="C2718" s="35" t="s">
        <v>1531</v>
      </c>
      <c r="D2718" s="36">
        <v>22800</v>
      </c>
    </row>
    <row r="2719" spans="2:4">
      <c r="B2719" s="21" t="s">
        <v>27</v>
      </c>
      <c r="C2719" s="35" t="s">
        <v>1263</v>
      </c>
      <c r="D2719" s="36">
        <v>17800</v>
      </c>
    </row>
    <row r="2720" spans="2:4">
      <c r="B2720" s="21" t="s">
        <v>27</v>
      </c>
      <c r="C2720" s="35" t="s">
        <v>1331</v>
      </c>
      <c r="D2720" s="36">
        <v>65342.95</v>
      </c>
    </row>
    <row r="2721" spans="2:4">
      <c r="B2721" s="21" t="s">
        <v>27</v>
      </c>
      <c r="C2721" s="35" t="s">
        <v>1544</v>
      </c>
      <c r="D2721" s="36">
        <v>72050</v>
      </c>
    </row>
    <row r="2722" spans="2:4">
      <c r="B2722" s="21" t="s">
        <v>27</v>
      </c>
      <c r="C2722" s="35" t="s">
        <v>1545</v>
      </c>
      <c r="D2722" s="36">
        <v>21240</v>
      </c>
    </row>
    <row r="2723" spans="2:4">
      <c r="B2723" s="21" t="s">
        <v>27</v>
      </c>
      <c r="C2723" s="35" t="s">
        <v>1546</v>
      </c>
      <c r="D2723" s="36">
        <v>3800</v>
      </c>
    </row>
    <row r="2724" spans="2:4">
      <c r="B2724" s="21" t="s">
        <v>27</v>
      </c>
      <c r="C2724" s="35" t="s">
        <v>1547</v>
      </c>
      <c r="D2724" s="36">
        <v>26800</v>
      </c>
    </row>
    <row r="2725" spans="2:4">
      <c r="B2725" s="21" t="s">
        <v>27</v>
      </c>
      <c r="C2725" s="35" t="s">
        <v>1548</v>
      </c>
      <c r="D2725" s="36">
        <v>8800</v>
      </c>
    </row>
    <row r="2726" spans="2:4">
      <c r="B2726" s="21" t="s">
        <v>27</v>
      </c>
      <c r="C2726" s="35" t="s">
        <v>1331</v>
      </c>
      <c r="D2726" s="36">
        <v>39681.5</v>
      </c>
    </row>
    <row r="2727" spans="2:4">
      <c r="B2727" s="21" t="s">
        <v>27</v>
      </c>
      <c r="C2727" s="35" t="s">
        <v>1549</v>
      </c>
      <c r="D2727" s="36">
        <v>23454</v>
      </c>
    </row>
    <row r="2728" spans="2:4">
      <c r="B2728" s="21" t="s">
        <v>27</v>
      </c>
      <c r="C2728" s="35" t="s">
        <v>977</v>
      </c>
      <c r="D2728" s="36">
        <v>18640</v>
      </c>
    </row>
    <row r="2729" spans="2:4">
      <c r="B2729" s="21" t="s">
        <v>27</v>
      </c>
      <c r="C2729" s="35" t="s">
        <v>1550</v>
      </c>
      <c r="D2729" s="36">
        <v>11453</v>
      </c>
    </row>
    <row r="2730" spans="2:4">
      <c r="B2730" s="21" t="s">
        <v>27</v>
      </c>
      <c r="C2730" s="35" t="s">
        <v>1549</v>
      </c>
      <c r="D2730" s="36">
        <v>44220</v>
      </c>
    </row>
    <row r="2731" spans="2:4">
      <c r="B2731" s="21" t="s">
        <v>27</v>
      </c>
      <c r="C2731" s="35" t="s">
        <v>1551</v>
      </c>
      <c r="D2731" s="36">
        <v>64610</v>
      </c>
    </row>
    <row r="2732" spans="2:4">
      <c r="B2732" s="21" t="s">
        <v>27</v>
      </c>
      <c r="C2732" s="35" t="s">
        <v>1552</v>
      </c>
      <c r="D2732" s="36">
        <v>40230</v>
      </c>
    </row>
    <row r="2733" spans="2:4">
      <c r="B2733" s="21" t="s">
        <v>27</v>
      </c>
      <c r="C2733" s="35" t="s">
        <v>1553</v>
      </c>
      <c r="D2733" s="36">
        <v>7500</v>
      </c>
    </row>
    <row r="2734" spans="2:4">
      <c r="B2734" s="21" t="s">
        <v>27</v>
      </c>
      <c r="C2734" s="35" t="s">
        <v>1554</v>
      </c>
      <c r="D2734" s="36">
        <v>17750</v>
      </c>
    </row>
    <row r="2735" spans="2:4">
      <c r="B2735" s="21" t="s">
        <v>27</v>
      </c>
      <c r="C2735" s="35" t="s">
        <v>1555</v>
      </c>
      <c r="D2735" s="36">
        <v>50300</v>
      </c>
    </row>
    <row r="2736" spans="2:4">
      <c r="B2736" s="21" t="s">
        <v>27</v>
      </c>
      <c r="C2736" s="35" t="s">
        <v>1556</v>
      </c>
      <c r="D2736" s="36">
        <v>38837</v>
      </c>
    </row>
    <row r="2737" spans="2:4">
      <c r="B2737" s="21" t="s">
        <v>27</v>
      </c>
      <c r="C2737" s="35" t="s">
        <v>1557</v>
      </c>
      <c r="D2737" s="36">
        <v>24605</v>
      </c>
    </row>
    <row r="2738" spans="2:4">
      <c r="B2738" s="21" t="s">
        <v>27</v>
      </c>
      <c r="C2738" s="35" t="s">
        <v>1558</v>
      </c>
      <c r="D2738" s="36">
        <v>19254</v>
      </c>
    </row>
    <row r="2739" spans="2:4">
      <c r="B2739" s="21" t="s">
        <v>27</v>
      </c>
      <c r="C2739" s="35" t="s">
        <v>1559</v>
      </c>
      <c r="D2739" s="36">
        <v>18048.2</v>
      </c>
    </row>
    <row r="2740" spans="2:4">
      <c r="B2740" s="21" t="s">
        <v>27</v>
      </c>
      <c r="C2740" s="35" t="s">
        <v>1560</v>
      </c>
      <c r="D2740" s="36">
        <v>1681.67</v>
      </c>
    </row>
    <row r="2741" spans="2:4">
      <c r="B2741" s="21" t="s">
        <v>27</v>
      </c>
      <c r="C2741" s="35" t="s">
        <v>1561</v>
      </c>
      <c r="D2741" s="36">
        <v>21175.4</v>
      </c>
    </row>
    <row r="2742" spans="2:4">
      <c r="B2742" s="21" t="s">
        <v>27</v>
      </c>
      <c r="C2742" s="35" t="s">
        <v>1562</v>
      </c>
      <c r="D2742" s="36">
        <v>23914</v>
      </c>
    </row>
    <row r="2743" spans="2:4">
      <c r="B2743" s="21" t="s">
        <v>27</v>
      </c>
      <c r="C2743" s="35" t="s">
        <v>1562</v>
      </c>
      <c r="D2743" s="36">
        <v>21064</v>
      </c>
    </row>
    <row r="2744" spans="2:4">
      <c r="B2744" s="21" t="s">
        <v>27</v>
      </c>
      <c r="C2744" s="35" t="s">
        <v>1562</v>
      </c>
      <c r="D2744" s="36">
        <v>20405</v>
      </c>
    </row>
    <row r="2745" spans="2:4">
      <c r="B2745" s="21" t="s">
        <v>27</v>
      </c>
      <c r="C2745" s="35" t="s">
        <v>1563</v>
      </c>
      <c r="D2745" s="36">
        <v>20405</v>
      </c>
    </row>
    <row r="2746" spans="2:4">
      <c r="B2746" s="21" t="s">
        <v>27</v>
      </c>
      <c r="C2746" s="35" t="s">
        <v>1564</v>
      </c>
      <c r="D2746" s="36">
        <v>21964</v>
      </c>
    </row>
    <row r="2747" spans="2:4">
      <c r="B2747" s="21" t="s">
        <v>27</v>
      </c>
      <c r="C2747" s="35" t="s">
        <v>1562</v>
      </c>
      <c r="D2747" s="36">
        <v>19254</v>
      </c>
    </row>
    <row r="2748" spans="2:4">
      <c r="B2748" s="21" t="s">
        <v>27</v>
      </c>
      <c r="C2748" s="35" t="s">
        <v>1565</v>
      </c>
      <c r="D2748" s="36">
        <v>19740.53</v>
      </c>
    </row>
    <row r="2749" spans="2:4">
      <c r="B2749" s="21" t="s">
        <v>27</v>
      </c>
      <c r="C2749" s="35" t="s">
        <v>1566</v>
      </c>
      <c r="D2749" s="36">
        <v>11100</v>
      </c>
    </row>
    <row r="2750" spans="2:4">
      <c r="B2750" s="21" t="s">
        <v>27</v>
      </c>
      <c r="C2750" s="35" t="s">
        <v>1567</v>
      </c>
      <c r="D2750" s="36">
        <v>20675</v>
      </c>
    </row>
    <row r="2751" spans="2:4">
      <c r="B2751" s="21" t="s">
        <v>27</v>
      </c>
      <c r="C2751" s="35" t="s">
        <v>1568</v>
      </c>
      <c r="D2751" s="36">
        <v>19525</v>
      </c>
    </row>
    <row r="2752" spans="2:4">
      <c r="B2752" s="21" t="s">
        <v>27</v>
      </c>
      <c r="C2752" s="35" t="s">
        <v>1567</v>
      </c>
      <c r="D2752" s="36">
        <v>9800</v>
      </c>
    </row>
    <row r="2753" spans="2:4">
      <c r="B2753" s="21" t="s">
        <v>27</v>
      </c>
      <c r="C2753" s="35" t="s">
        <v>1569</v>
      </c>
      <c r="D2753" s="36">
        <v>13299</v>
      </c>
    </row>
    <row r="2754" spans="2:4">
      <c r="B2754" s="21" t="s">
        <v>27</v>
      </c>
      <c r="C2754" s="35" t="s">
        <v>1570</v>
      </c>
      <c r="D2754" s="36">
        <v>22935</v>
      </c>
    </row>
    <row r="2755" spans="2:4">
      <c r="B2755" s="21" t="s">
        <v>27</v>
      </c>
      <c r="C2755" s="35" t="s">
        <v>1571</v>
      </c>
      <c r="D2755" s="36">
        <v>5087</v>
      </c>
    </row>
    <row r="2756" spans="2:4">
      <c r="B2756" s="21" t="s">
        <v>27</v>
      </c>
      <c r="C2756" s="35" t="s">
        <v>1562</v>
      </c>
      <c r="D2756" s="36">
        <v>22250</v>
      </c>
    </row>
    <row r="2757" spans="2:4">
      <c r="B2757" s="21" t="s">
        <v>27</v>
      </c>
      <c r="C2757" s="35" t="s">
        <v>1563</v>
      </c>
      <c r="D2757" s="36">
        <v>20405</v>
      </c>
    </row>
    <row r="2758" spans="2:4">
      <c r="B2758" s="21" t="s">
        <v>27</v>
      </c>
      <c r="C2758" s="35" t="s">
        <v>1572</v>
      </c>
      <c r="D2758" s="36">
        <v>17946</v>
      </c>
    </row>
    <row r="2759" spans="2:4">
      <c r="B2759" s="21" t="s">
        <v>27</v>
      </c>
      <c r="C2759" s="35" t="s">
        <v>1563</v>
      </c>
      <c r="D2759" s="36">
        <v>22205</v>
      </c>
    </row>
    <row r="2760" spans="2:4">
      <c r="B2760" s="21" t="s">
        <v>27</v>
      </c>
      <c r="C2760" s="35" t="s">
        <v>1563</v>
      </c>
      <c r="D2760" s="36">
        <v>27464</v>
      </c>
    </row>
    <row r="2761" spans="2:4">
      <c r="B2761" s="21" t="s">
        <v>27</v>
      </c>
      <c r="C2761" s="35" t="s">
        <v>1573</v>
      </c>
      <c r="D2761" s="36">
        <v>36437.5</v>
      </c>
    </row>
    <row r="2762" spans="2:4">
      <c r="B2762" s="21" t="s">
        <v>27</v>
      </c>
      <c r="C2762" s="35" t="s">
        <v>1574</v>
      </c>
      <c r="D2762" s="36">
        <v>17695</v>
      </c>
    </row>
    <row r="2763" spans="2:4">
      <c r="B2763" s="21" t="s">
        <v>27</v>
      </c>
      <c r="C2763" s="35" t="s">
        <v>1570</v>
      </c>
      <c r="D2763" s="36">
        <v>22455.5</v>
      </c>
    </row>
    <row r="2764" spans="2:4">
      <c r="B2764" s="21" t="s">
        <v>27</v>
      </c>
      <c r="C2764" s="35" t="s">
        <v>1575</v>
      </c>
      <c r="D2764" s="36">
        <v>20075</v>
      </c>
    </row>
    <row r="2765" spans="2:4">
      <c r="B2765" s="21" t="s">
        <v>27</v>
      </c>
      <c r="C2765" s="35" t="s">
        <v>1576</v>
      </c>
      <c r="D2765" s="36">
        <v>9000</v>
      </c>
    </row>
    <row r="2766" spans="2:4">
      <c r="B2766" s="21" t="s">
        <v>27</v>
      </c>
      <c r="C2766" s="35" t="s">
        <v>1563</v>
      </c>
      <c r="D2766" s="36">
        <v>21964</v>
      </c>
    </row>
    <row r="2767" spans="2:4">
      <c r="B2767" s="21" t="s">
        <v>27</v>
      </c>
      <c r="C2767" s="35" t="s">
        <v>1577</v>
      </c>
      <c r="D2767" s="36">
        <v>31249</v>
      </c>
    </row>
    <row r="2768" spans="2:4">
      <c r="B2768" s="21" t="s">
        <v>27</v>
      </c>
      <c r="C2768" s="35" t="s">
        <v>1578</v>
      </c>
      <c r="D2768" s="36">
        <v>15895.5</v>
      </c>
    </row>
    <row r="2769" spans="2:4">
      <c r="B2769" s="21" t="s">
        <v>27</v>
      </c>
      <c r="C2769" s="35" t="s">
        <v>1579</v>
      </c>
      <c r="D2769" s="36">
        <v>13299</v>
      </c>
    </row>
    <row r="2770" spans="2:4">
      <c r="B2770" s="21" t="s">
        <v>27</v>
      </c>
      <c r="C2770" s="35" t="s">
        <v>1563</v>
      </c>
      <c r="D2770" s="36">
        <v>22750</v>
      </c>
    </row>
    <row r="2771" spans="2:4">
      <c r="B2771" s="21" t="s">
        <v>27</v>
      </c>
      <c r="C2771" s="35" t="s">
        <v>1580</v>
      </c>
      <c r="D2771" s="36">
        <v>23764</v>
      </c>
    </row>
    <row r="2772" spans="2:4">
      <c r="B2772" s="21" t="s">
        <v>27</v>
      </c>
      <c r="C2772" s="35" t="s">
        <v>1562</v>
      </c>
      <c r="D2772" s="36">
        <v>20405</v>
      </c>
    </row>
    <row r="2773" spans="2:4">
      <c r="B2773" s="21" t="s">
        <v>27</v>
      </c>
      <c r="C2773" s="35" t="s">
        <v>1581</v>
      </c>
      <c r="D2773" s="36">
        <v>6615.9</v>
      </c>
    </row>
    <row r="2774" spans="2:4">
      <c r="B2774" s="21" t="s">
        <v>27</v>
      </c>
      <c r="C2774" s="35" t="s">
        <v>1582</v>
      </c>
      <c r="D2774" s="36">
        <v>20900</v>
      </c>
    </row>
    <row r="2775" spans="2:4">
      <c r="B2775" s="21" t="s">
        <v>27</v>
      </c>
      <c r="C2775" s="35" t="s">
        <v>1583</v>
      </c>
      <c r="D2775" s="36">
        <v>47500</v>
      </c>
    </row>
    <row r="2776" spans="2:4">
      <c r="B2776" s="21" t="s">
        <v>27</v>
      </c>
      <c r="C2776" s="35" t="s">
        <v>1583</v>
      </c>
      <c r="D2776" s="36">
        <v>76600</v>
      </c>
    </row>
    <row r="2777" spans="2:4">
      <c r="B2777" s="21" t="s">
        <v>27</v>
      </c>
      <c r="C2777" s="35" t="s">
        <v>1584</v>
      </c>
      <c r="D2777" s="36">
        <v>96000</v>
      </c>
    </row>
    <row r="2778" spans="2:4">
      <c r="B2778" s="21" t="s">
        <v>27</v>
      </c>
      <c r="C2778" s="35" t="s">
        <v>1585</v>
      </c>
      <c r="D2778" s="36">
        <v>40990</v>
      </c>
    </row>
    <row r="2779" spans="2:4">
      <c r="B2779" s="21" t="s">
        <v>27</v>
      </c>
      <c r="C2779" s="35" t="s">
        <v>1586</v>
      </c>
      <c r="D2779" s="36">
        <v>58600</v>
      </c>
    </row>
    <row r="2780" spans="2:4">
      <c r="B2780" s="21" t="s">
        <v>27</v>
      </c>
      <c r="C2780" s="35" t="s">
        <v>1583</v>
      </c>
      <c r="D2780" s="36">
        <v>19550</v>
      </c>
    </row>
    <row r="2781" spans="2:4">
      <c r="B2781" s="21" t="s">
        <v>27</v>
      </c>
      <c r="C2781" s="35" t="s">
        <v>1583</v>
      </c>
      <c r="D2781" s="36">
        <v>103120</v>
      </c>
    </row>
    <row r="2782" spans="2:4">
      <c r="B2782" s="21" t="s">
        <v>27</v>
      </c>
      <c r="C2782" s="35" t="s">
        <v>1583</v>
      </c>
      <c r="D2782" s="36">
        <v>76600</v>
      </c>
    </row>
    <row r="2783" spans="2:4">
      <c r="B2783" s="21" t="s">
        <v>27</v>
      </c>
      <c r="C2783" s="35" t="s">
        <v>1583</v>
      </c>
      <c r="D2783" s="36">
        <v>98000</v>
      </c>
    </row>
    <row r="2784" spans="2:4">
      <c r="B2784" s="21" t="s">
        <v>27</v>
      </c>
      <c r="C2784" s="35" t="s">
        <v>1587</v>
      </c>
      <c r="D2784" s="36">
        <v>17000</v>
      </c>
    </row>
    <row r="2785" spans="2:4">
      <c r="B2785" s="21" t="s">
        <v>27</v>
      </c>
      <c r="C2785" s="35" t="s">
        <v>1588</v>
      </c>
      <c r="D2785" s="36">
        <v>41598</v>
      </c>
    </row>
    <row r="2786" spans="2:4">
      <c r="B2786" s="21" t="s">
        <v>27</v>
      </c>
      <c r="C2786" s="35" t="s">
        <v>1589</v>
      </c>
      <c r="D2786" s="36">
        <v>124180</v>
      </c>
    </row>
    <row r="2787" spans="2:4">
      <c r="B2787" s="21" t="s">
        <v>27</v>
      </c>
      <c r="C2787" s="35" t="s">
        <v>1590</v>
      </c>
      <c r="D2787" s="36">
        <v>12190</v>
      </c>
    </row>
    <row r="2788" spans="2:4">
      <c r="B2788" s="21" t="s">
        <v>27</v>
      </c>
      <c r="C2788" s="35" t="s">
        <v>1591</v>
      </c>
      <c r="D2788" s="36">
        <v>30670</v>
      </c>
    </row>
    <row r="2789" spans="2:4">
      <c r="B2789" s="21" t="s">
        <v>27</v>
      </c>
      <c r="C2789" s="35" t="s">
        <v>1592</v>
      </c>
      <c r="D2789" s="36">
        <v>76600</v>
      </c>
    </row>
    <row r="2790" spans="2:4">
      <c r="B2790" s="21" t="s">
        <v>27</v>
      </c>
      <c r="C2790" s="35" t="s">
        <v>1593</v>
      </c>
      <c r="D2790" s="36">
        <v>3176.23</v>
      </c>
    </row>
    <row r="2791" spans="2:4">
      <c r="B2791" s="21" t="s">
        <v>27</v>
      </c>
      <c r="C2791" s="35" t="s">
        <v>1594</v>
      </c>
      <c r="D2791" s="36">
        <v>5245.3</v>
      </c>
    </row>
    <row r="2792" spans="2:4">
      <c r="B2792" s="21" t="s">
        <v>27</v>
      </c>
      <c r="C2792" s="35" t="s">
        <v>1563</v>
      </c>
      <c r="D2792" s="36">
        <v>18281.25</v>
      </c>
    </row>
    <row r="2793" spans="2:4">
      <c r="B2793" s="21" t="s">
        <v>27</v>
      </c>
      <c r="C2793" s="35" t="s">
        <v>1578</v>
      </c>
      <c r="D2793" s="36">
        <v>17695</v>
      </c>
    </row>
    <row r="2794" spans="2:4">
      <c r="B2794" s="21" t="s">
        <v>27</v>
      </c>
      <c r="C2794" s="35" t="s">
        <v>1595</v>
      </c>
      <c r="D2794" s="36">
        <v>3375</v>
      </c>
    </row>
    <row r="2795" spans="2:4">
      <c r="B2795" s="21" t="s">
        <v>27</v>
      </c>
      <c r="C2795" s="35" t="s">
        <v>1596</v>
      </c>
      <c r="D2795" s="36">
        <v>8503</v>
      </c>
    </row>
    <row r="2796" spans="2:4">
      <c r="B2796" s="21" t="s">
        <v>27</v>
      </c>
      <c r="C2796" s="35" t="s">
        <v>1597</v>
      </c>
      <c r="D2796" s="36">
        <v>17695</v>
      </c>
    </row>
    <row r="2797" spans="2:4">
      <c r="B2797" s="21" t="s">
        <v>27</v>
      </c>
      <c r="C2797" s="35" t="s">
        <v>1598</v>
      </c>
      <c r="D2797" s="36">
        <v>17695</v>
      </c>
    </row>
    <row r="2798" spans="2:4">
      <c r="B2798" s="21" t="s">
        <v>27</v>
      </c>
      <c r="C2798" s="35" t="s">
        <v>1598</v>
      </c>
      <c r="D2798" s="36">
        <v>66560</v>
      </c>
    </row>
    <row r="2799" spans="2:4">
      <c r="B2799" s="21" t="s">
        <v>27</v>
      </c>
      <c r="C2799" s="35" t="s">
        <v>1289</v>
      </c>
      <c r="D2799" s="36">
        <v>21964</v>
      </c>
    </row>
    <row r="2800" spans="2:4">
      <c r="B2800" s="21" t="s">
        <v>27</v>
      </c>
      <c r="C2800" s="35" t="s">
        <v>1289</v>
      </c>
      <c r="D2800" s="36">
        <v>23500</v>
      </c>
    </row>
    <row r="2801" spans="2:4">
      <c r="B2801" s="21" t="s">
        <v>27</v>
      </c>
      <c r="C2801" s="35" t="s">
        <v>1289</v>
      </c>
      <c r="D2801" s="36">
        <v>76600</v>
      </c>
    </row>
    <row r="2802" spans="2:4">
      <c r="B2802" s="21" t="s">
        <v>27</v>
      </c>
      <c r="C2802" s="35" t="s">
        <v>1066</v>
      </c>
      <c r="D2802" s="36">
        <v>8738.5499999999993</v>
      </c>
    </row>
    <row r="2803" spans="2:4">
      <c r="B2803" s="21" t="s">
        <v>27</v>
      </c>
      <c r="C2803" s="35" t="s">
        <v>973</v>
      </c>
      <c r="D2803" s="36">
        <v>20405</v>
      </c>
    </row>
    <row r="2804" spans="2:4">
      <c r="B2804" s="21" t="s">
        <v>27</v>
      </c>
      <c r="C2804" s="35" t="s">
        <v>1599</v>
      </c>
      <c r="D2804" s="36">
        <v>19254</v>
      </c>
    </row>
    <row r="2805" spans="2:4">
      <c r="B2805" s="21" t="s">
        <v>27</v>
      </c>
      <c r="C2805" s="35" t="s">
        <v>1179</v>
      </c>
      <c r="D2805" s="36">
        <v>18466</v>
      </c>
    </row>
    <row r="2806" spans="2:4">
      <c r="B2806" s="21" t="s">
        <v>27</v>
      </c>
      <c r="C2806" s="35" t="s">
        <v>1016</v>
      </c>
      <c r="D2806" s="36">
        <v>13299</v>
      </c>
    </row>
    <row r="2807" spans="2:4">
      <c r="B2807" s="21" t="s">
        <v>27</v>
      </c>
      <c r="C2807" s="35" t="s">
        <v>1052</v>
      </c>
      <c r="D2807" s="36">
        <v>8443</v>
      </c>
    </row>
    <row r="2808" spans="2:4">
      <c r="B2808" s="21" t="s">
        <v>27</v>
      </c>
      <c r="C2808" s="35" t="s">
        <v>1052</v>
      </c>
      <c r="D2808" s="36">
        <v>22872</v>
      </c>
    </row>
    <row r="2809" spans="2:4">
      <c r="B2809" s="21" t="s">
        <v>27</v>
      </c>
      <c r="C2809" s="35" t="s">
        <v>1052</v>
      </c>
      <c r="D2809" s="36">
        <v>7250</v>
      </c>
    </row>
    <row r="2810" spans="2:4">
      <c r="B2810" s="21" t="s">
        <v>27</v>
      </c>
      <c r="C2810" s="35" t="s">
        <v>1421</v>
      </c>
      <c r="D2810" s="36">
        <v>22205</v>
      </c>
    </row>
    <row r="2811" spans="2:4">
      <c r="B2811" s="21" t="s">
        <v>27</v>
      </c>
      <c r="C2811" s="35" t="s">
        <v>1031</v>
      </c>
      <c r="D2811" s="36">
        <v>12053</v>
      </c>
    </row>
    <row r="2812" spans="2:4">
      <c r="B2812" s="21" t="s">
        <v>27</v>
      </c>
      <c r="C2812" s="35" t="s">
        <v>1600</v>
      </c>
      <c r="D2812" s="36">
        <v>12000</v>
      </c>
    </row>
    <row r="2813" spans="2:4">
      <c r="B2813" s="21" t="s">
        <v>27</v>
      </c>
      <c r="C2813" s="35" t="s">
        <v>1601</v>
      </c>
      <c r="D2813" s="36">
        <v>20940</v>
      </c>
    </row>
    <row r="2814" spans="2:4">
      <c r="B2814" s="21" t="s">
        <v>27</v>
      </c>
      <c r="C2814" s="35" t="s">
        <v>963</v>
      </c>
      <c r="D2814" s="36">
        <v>34705</v>
      </c>
    </row>
    <row r="2815" spans="2:4">
      <c r="B2815" s="21" t="s">
        <v>27</v>
      </c>
      <c r="C2815" s="35" t="s">
        <v>1254</v>
      </c>
      <c r="D2815" s="36">
        <v>25705</v>
      </c>
    </row>
    <row r="2816" spans="2:4">
      <c r="B2816" s="21" t="s">
        <v>27</v>
      </c>
      <c r="C2816" s="35" t="s">
        <v>977</v>
      </c>
      <c r="D2816" s="36">
        <v>9317</v>
      </c>
    </row>
    <row r="2817" spans="2:4">
      <c r="B2817" s="21" t="s">
        <v>27</v>
      </c>
      <c r="C2817" s="35" t="s">
        <v>1602</v>
      </c>
      <c r="D2817" s="36">
        <v>40104</v>
      </c>
    </row>
    <row r="2818" spans="2:4">
      <c r="B2818" s="21" t="s">
        <v>27</v>
      </c>
      <c r="C2818" s="35" t="s">
        <v>1263</v>
      </c>
      <c r="D2818" s="36">
        <v>9550</v>
      </c>
    </row>
    <row r="2819" spans="2:4">
      <c r="B2819" s="21" t="s">
        <v>27</v>
      </c>
      <c r="C2819" s="35" t="s">
        <v>1016</v>
      </c>
      <c r="D2819" s="36">
        <v>41618</v>
      </c>
    </row>
    <row r="2820" spans="2:4">
      <c r="B2820" s="21" t="s">
        <v>27</v>
      </c>
      <c r="C2820" s="35" t="s">
        <v>1603</v>
      </c>
      <c r="D2820" s="36">
        <v>11699</v>
      </c>
    </row>
    <row r="2821" spans="2:4">
      <c r="B2821" s="21" t="s">
        <v>27</v>
      </c>
      <c r="C2821" s="35" t="s">
        <v>1441</v>
      </c>
      <c r="D2821" s="36">
        <v>109058</v>
      </c>
    </row>
    <row r="2822" spans="2:4">
      <c r="B2822" s="21" t="s">
        <v>27</v>
      </c>
      <c r="C2822" s="35" t="s">
        <v>1604</v>
      </c>
      <c r="D2822" s="36">
        <v>9700</v>
      </c>
    </row>
    <row r="2823" spans="2:4">
      <c r="B2823" s="21" t="s">
        <v>27</v>
      </c>
      <c r="C2823" s="35" t="s">
        <v>1604</v>
      </c>
      <c r="D2823" s="36">
        <v>7700</v>
      </c>
    </row>
    <row r="2824" spans="2:4">
      <c r="B2824" s="21" t="s">
        <v>27</v>
      </c>
      <c r="C2824" s="35" t="s">
        <v>1605</v>
      </c>
      <c r="D2824" s="36">
        <v>19875</v>
      </c>
    </row>
    <row r="2825" spans="2:4">
      <c r="B2825" s="21" t="s">
        <v>27</v>
      </c>
      <c r="C2825" s="35" t="s">
        <v>1606</v>
      </c>
      <c r="D2825" s="36">
        <v>7684</v>
      </c>
    </row>
    <row r="2826" spans="2:4">
      <c r="B2826" s="21" t="s">
        <v>27</v>
      </c>
      <c r="C2826" s="35" t="s">
        <v>1010</v>
      </c>
      <c r="D2826" s="36">
        <v>22150</v>
      </c>
    </row>
    <row r="2827" spans="2:4">
      <c r="B2827" s="21" t="s">
        <v>27</v>
      </c>
      <c r="C2827" s="35" t="s">
        <v>1010</v>
      </c>
      <c r="D2827" s="36">
        <v>20813</v>
      </c>
    </row>
    <row r="2828" spans="2:4">
      <c r="B2828" s="21" t="s">
        <v>27</v>
      </c>
      <c r="C2828" s="35" t="s">
        <v>1331</v>
      </c>
      <c r="D2828" s="36">
        <v>20995</v>
      </c>
    </row>
    <row r="2829" spans="2:4">
      <c r="B2829" s="21" t="s">
        <v>27</v>
      </c>
      <c r="C2829" s="35" t="s">
        <v>1001</v>
      </c>
      <c r="D2829" s="36">
        <v>30404</v>
      </c>
    </row>
    <row r="2830" spans="2:4">
      <c r="B2830" s="21" t="s">
        <v>27</v>
      </c>
      <c r="C2830" s="35" t="s">
        <v>1066</v>
      </c>
      <c r="D2830" s="36">
        <v>31887.5</v>
      </c>
    </row>
    <row r="2831" spans="2:4">
      <c r="B2831" s="21" t="s">
        <v>27</v>
      </c>
      <c r="C2831" s="35" t="s">
        <v>1297</v>
      </c>
      <c r="D2831" s="36">
        <v>21750</v>
      </c>
    </row>
    <row r="2832" spans="2:4">
      <c r="B2832" s="21" t="s">
        <v>27</v>
      </c>
      <c r="C2832" s="35" t="s">
        <v>1297</v>
      </c>
      <c r="D2832" s="36">
        <v>22205</v>
      </c>
    </row>
    <row r="2833" spans="2:4">
      <c r="B2833" s="21" t="s">
        <v>27</v>
      </c>
      <c r="C2833" s="35" t="s">
        <v>1607</v>
      </c>
      <c r="D2833" s="36">
        <v>20945</v>
      </c>
    </row>
    <row r="2834" spans="2:4">
      <c r="B2834" s="21" t="s">
        <v>27</v>
      </c>
      <c r="C2834" s="35" t="s">
        <v>1608</v>
      </c>
      <c r="D2834" s="36">
        <v>18427</v>
      </c>
    </row>
    <row r="2835" spans="2:4">
      <c r="B2835" s="21" t="s">
        <v>27</v>
      </c>
      <c r="C2835" s="35" t="s">
        <v>1001</v>
      </c>
      <c r="D2835" s="36">
        <v>12925</v>
      </c>
    </row>
    <row r="2836" spans="2:4">
      <c r="B2836" s="21" t="s">
        <v>27</v>
      </c>
      <c r="C2836" s="35" t="s">
        <v>1609</v>
      </c>
      <c r="D2836" s="36">
        <v>4485.68</v>
      </c>
    </row>
    <row r="2837" spans="2:4">
      <c r="B2837" s="21" t="s">
        <v>27</v>
      </c>
      <c r="C2837" s="35" t="s">
        <v>1610</v>
      </c>
      <c r="D2837" s="36">
        <v>61300</v>
      </c>
    </row>
    <row r="2838" spans="2:4">
      <c r="B2838" s="21" t="s">
        <v>27</v>
      </c>
      <c r="C2838" s="35" t="s">
        <v>1031</v>
      </c>
      <c r="D2838" s="36">
        <v>59120</v>
      </c>
    </row>
    <row r="2839" spans="2:4">
      <c r="B2839" s="21" t="s">
        <v>27</v>
      </c>
      <c r="C2839" s="35" t="s">
        <v>1331</v>
      </c>
      <c r="D2839" s="36">
        <v>20095</v>
      </c>
    </row>
    <row r="2840" spans="2:4">
      <c r="B2840" s="21" t="s">
        <v>27</v>
      </c>
      <c r="C2840" s="35" t="s">
        <v>1331</v>
      </c>
      <c r="D2840" s="36">
        <v>20095</v>
      </c>
    </row>
    <row r="2841" spans="2:4">
      <c r="B2841" s="21" t="s">
        <v>27</v>
      </c>
      <c r="C2841" s="35" t="s">
        <v>1611</v>
      </c>
      <c r="D2841" s="36">
        <v>20405</v>
      </c>
    </row>
    <row r="2842" spans="2:4">
      <c r="B2842" s="21" t="s">
        <v>27</v>
      </c>
      <c r="C2842" s="35" t="s">
        <v>1612</v>
      </c>
      <c r="D2842" s="36">
        <v>20405</v>
      </c>
    </row>
    <row r="2843" spans="2:4">
      <c r="B2843" s="21" t="s">
        <v>27</v>
      </c>
      <c r="C2843" s="35" t="s">
        <v>1613</v>
      </c>
      <c r="D2843" s="36">
        <v>20675</v>
      </c>
    </row>
    <row r="2844" spans="2:4">
      <c r="B2844" s="21" t="s">
        <v>27</v>
      </c>
      <c r="C2844" s="35" t="s">
        <v>1614</v>
      </c>
      <c r="D2844" s="36">
        <v>19495</v>
      </c>
    </row>
    <row r="2845" spans="2:4">
      <c r="B2845" s="21" t="s">
        <v>27</v>
      </c>
      <c r="C2845" s="35" t="s">
        <v>1598</v>
      </c>
      <c r="D2845" s="36">
        <v>22895</v>
      </c>
    </row>
    <row r="2846" spans="2:4">
      <c r="B2846" s="21" t="s">
        <v>27</v>
      </c>
      <c r="C2846" s="35" t="s">
        <v>1602</v>
      </c>
      <c r="D2846" s="36">
        <v>29085</v>
      </c>
    </row>
    <row r="2847" spans="2:4">
      <c r="B2847" s="21" t="s">
        <v>27</v>
      </c>
      <c r="C2847" s="35" t="s">
        <v>1602</v>
      </c>
      <c r="D2847" s="36">
        <v>236741</v>
      </c>
    </row>
    <row r="2848" spans="2:4">
      <c r="B2848" s="21" t="s">
        <v>27</v>
      </c>
      <c r="C2848" s="35" t="s">
        <v>1615</v>
      </c>
      <c r="D2848" s="36">
        <v>8000</v>
      </c>
    </row>
    <row r="2849" spans="2:4">
      <c r="B2849" s="21" t="s">
        <v>27</v>
      </c>
      <c r="C2849" s="35" t="s">
        <v>1331</v>
      </c>
      <c r="D2849" s="36">
        <v>30600</v>
      </c>
    </row>
    <row r="2850" spans="2:4">
      <c r="B2850" s="21" t="s">
        <v>27</v>
      </c>
      <c r="C2850" s="35" t="s">
        <v>1616</v>
      </c>
      <c r="D2850" s="36">
        <v>30860</v>
      </c>
    </row>
    <row r="2851" spans="2:4">
      <c r="B2851" s="21" t="s">
        <v>27</v>
      </c>
      <c r="C2851" s="35" t="s">
        <v>1617</v>
      </c>
      <c r="D2851" s="36">
        <v>14170</v>
      </c>
    </row>
    <row r="2852" spans="2:4">
      <c r="B2852" s="21" t="s">
        <v>27</v>
      </c>
      <c r="C2852" s="35" t="s">
        <v>1254</v>
      </c>
      <c r="D2852" s="36">
        <v>52065</v>
      </c>
    </row>
    <row r="2853" spans="2:4">
      <c r="B2853" s="21" t="s">
        <v>27</v>
      </c>
      <c r="C2853" s="35" t="s">
        <v>1421</v>
      </c>
      <c r="D2853" s="36">
        <v>50250</v>
      </c>
    </row>
    <row r="2854" spans="2:4">
      <c r="B2854" s="21" t="s">
        <v>27</v>
      </c>
      <c r="C2854" s="35" t="s">
        <v>1618</v>
      </c>
      <c r="D2854" s="36">
        <v>53365</v>
      </c>
    </row>
    <row r="2855" spans="2:4">
      <c r="B2855" s="21" t="s">
        <v>27</v>
      </c>
      <c r="C2855" s="35" t="s">
        <v>1607</v>
      </c>
      <c r="D2855" s="36">
        <v>47920</v>
      </c>
    </row>
    <row r="2856" spans="2:4">
      <c r="B2856" s="21" t="s">
        <v>27</v>
      </c>
      <c r="C2856" s="35" t="s">
        <v>1342</v>
      </c>
      <c r="D2856" s="36">
        <v>23500</v>
      </c>
    </row>
    <row r="2857" spans="2:4">
      <c r="B2857" s="21" t="s">
        <v>27</v>
      </c>
      <c r="C2857" s="35" t="s">
        <v>1619</v>
      </c>
      <c r="D2857" s="36">
        <v>9150</v>
      </c>
    </row>
    <row r="2858" spans="2:4">
      <c r="B2858" s="21" t="s">
        <v>27</v>
      </c>
      <c r="C2858" s="35" t="s">
        <v>1342</v>
      </c>
      <c r="D2858" s="36">
        <v>7427.54</v>
      </c>
    </row>
    <row r="2859" spans="2:4">
      <c r="B2859" s="21" t="s">
        <v>27</v>
      </c>
      <c r="C2859" s="35" t="s">
        <v>1342</v>
      </c>
      <c r="D2859" s="36">
        <v>3000</v>
      </c>
    </row>
    <row r="2860" spans="2:4">
      <c r="B2860" s="21" t="s">
        <v>27</v>
      </c>
      <c r="C2860" s="35" t="s">
        <v>1342</v>
      </c>
      <c r="D2860" s="36">
        <v>3850</v>
      </c>
    </row>
    <row r="2861" spans="2:4">
      <c r="B2861" s="21" t="s">
        <v>27</v>
      </c>
      <c r="C2861" s="35" t="s">
        <v>1342</v>
      </c>
      <c r="D2861" s="36">
        <v>39439.01</v>
      </c>
    </row>
    <row r="2862" spans="2:4">
      <c r="B2862" s="21" t="s">
        <v>27</v>
      </c>
      <c r="C2862" s="35" t="s">
        <v>1342</v>
      </c>
      <c r="D2862" s="36">
        <v>2364.4</v>
      </c>
    </row>
    <row r="2863" spans="2:4">
      <c r="B2863" s="21" t="s">
        <v>27</v>
      </c>
      <c r="C2863" s="35" t="s">
        <v>1342</v>
      </c>
      <c r="D2863" s="36">
        <v>9750</v>
      </c>
    </row>
    <row r="2864" spans="2:4">
      <c r="B2864" s="21" t="s">
        <v>27</v>
      </c>
      <c r="C2864" s="35" t="s">
        <v>1342</v>
      </c>
      <c r="D2864" s="36">
        <v>2250</v>
      </c>
    </row>
    <row r="2865" spans="2:4">
      <c r="B2865" s="21" t="s">
        <v>27</v>
      </c>
      <c r="C2865" s="35" t="s">
        <v>1342</v>
      </c>
      <c r="D2865" s="36">
        <v>3522.12</v>
      </c>
    </row>
    <row r="2866" spans="2:4">
      <c r="B2866" s="21" t="s">
        <v>27</v>
      </c>
      <c r="C2866" s="35" t="s">
        <v>1342</v>
      </c>
      <c r="D2866" s="36">
        <v>96000</v>
      </c>
    </row>
    <row r="2867" spans="2:4">
      <c r="B2867" s="21" t="s">
        <v>27</v>
      </c>
      <c r="C2867" s="35" t="s">
        <v>1342</v>
      </c>
      <c r="D2867" s="36">
        <v>5400</v>
      </c>
    </row>
    <row r="2868" spans="2:4">
      <c r="B2868" s="21" t="s">
        <v>27</v>
      </c>
      <c r="C2868" s="35" t="s">
        <v>1342</v>
      </c>
      <c r="D2868" s="36">
        <v>14200</v>
      </c>
    </row>
    <row r="2869" spans="2:4">
      <c r="B2869" s="21" t="s">
        <v>27</v>
      </c>
      <c r="C2869" s="35" t="s">
        <v>1342</v>
      </c>
      <c r="D2869" s="36">
        <v>105800</v>
      </c>
    </row>
    <row r="2870" spans="2:4">
      <c r="B2870" s="21" t="s">
        <v>27</v>
      </c>
      <c r="C2870" s="35" t="s">
        <v>1342</v>
      </c>
      <c r="D2870" s="36">
        <v>16800</v>
      </c>
    </row>
    <row r="2871" spans="2:4">
      <c r="B2871" s="21" t="s">
        <v>27</v>
      </c>
      <c r="C2871" s="35" t="s">
        <v>1620</v>
      </c>
      <c r="D2871" s="36">
        <v>383465.5</v>
      </c>
    </row>
    <row r="2872" spans="2:4">
      <c r="B2872" s="21" t="s">
        <v>27</v>
      </c>
      <c r="C2872" s="35" t="s">
        <v>1621</v>
      </c>
      <c r="D2872" s="36">
        <v>14100</v>
      </c>
    </row>
    <row r="2873" spans="2:4">
      <c r="B2873" s="21" t="s">
        <v>27</v>
      </c>
      <c r="C2873" s="35" t="s">
        <v>1621</v>
      </c>
      <c r="D2873" s="36">
        <v>9225</v>
      </c>
    </row>
    <row r="2874" spans="2:4">
      <c r="B2874" s="21" t="s">
        <v>27</v>
      </c>
      <c r="C2874" s="35" t="s">
        <v>1342</v>
      </c>
      <c r="D2874" s="36">
        <v>16250</v>
      </c>
    </row>
    <row r="2875" spans="2:4">
      <c r="B2875" s="21" t="s">
        <v>27</v>
      </c>
      <c r="C2875" s="35" t="s">
        <v>1342</v>
      </c>
      <c r="D2875" s="36">
        <v>61225</v>
      </c>
    </row>
    <row r="2876" spans="2:4">
      <c r="B2876" s="21" t="s">
        <v>27</v>
      </c>
      <c r="C2876" s="35" t="s">
        <v>1342</v>
      </c>
      <c r="D2876" s="36">
        <v>20405</v>
      </c>
    </row>
    <row r="2877" spans="2:4">
      <c r="B2877" s="21" t="s">
        <v>27</v>
      </c>
      <c r="C2877" s="35" t="s">
        <v>1342</v>
      </c>
      <c r="D2877" s="36">
        <v>20405</v>
      </c>
    </row>
    <row r="2878" spans="2:4">
      <c r="B2878" s="21" t="s">
        <v>27</v>
      </c>
      <c r="C2878" s="35" t="s">
        <v>1342</v>
      </c>
      <c r="D2878" s="36">
        <v>11153</v>
      </c>
    </row>
    <row r="2879" spans="2:4">
      <c r="B2879" s="21" t="s">
        <v>27</v>
      </c>
      <c r="C2879" s="35" t="s">
        <v>1342</v>
      </c>
      <c r="D2879" s="36">
        <v>24309</v>
      </c>
    </row>
    <row r="2880" spans="2:4">
      <c r="B2880" s="21" t="s">
        <v>27</v>
      </c>
      <c r="C2880" s="35" t="s">
        <v>1342</v>
      </c>
      <c r="D2880" s="36">
        <v>21964</v>
      </c>
    </row>
    <row r="2881" spans="2:4">
      <c r="B2881" s="21" t="s">
        <v>27</v>
      </c>
      <c r="C2881" s="35" t="s">
        <v>1342</v>
      </c>
      <c r="D2881" s="36">
        <v>9317</v>
      </c>
    </row>
    <row r="2882" spans="2:4">
      <c r="B2882" s="21" t="s">
        <v>27</v>
      </c>
      <c r="C2882" s="35" t="s">
        <v>1342</v>
      </c>
      <c r="D2882" s="36">
        <v>19495</v>
      </c>
    </row>
    <row r="2883" spans="2:4">
      <c r="B2883" s="21" t="s">
        <v>27</v>
      </c>
      <c r="C2883" s="35" t="s">
        <v>1342</v>
      </c>
      <c r="D2883" s="36">
        <v>8624</v>
      </c>
    </row>
    <row r="2884" spans="2:4">
      <c r="B2884" s="21" t="s">
        <v>27</v>
      </c>
      <c r="C2884" s="35" t="s">
        <v>1342</v>
      </c>
      <c r="D2884" s="36">
        <v>10216</v>
      </c>
    </row>
    <row r="2885" spans="2:4">
      <c r="B2885" s="21" t="s">
        <v>27</v>
      </c>
      <c r="C2885" s="35" t="s">
        <v>1342</v>
      </c>
      <c r="D2885" s="36">
        <v>9550</v>
      </c>
    </row>
    <row r="2886" spans="2:4">
      <c r="B2886" s="21" t="s">
        <v>27</v>
      </c>
      <c r="C2886" s="35" t="s">
        <v>1342</v>
      </c>
      <c r="D2886" s="36">
        <v>25816</v>
      </c>
    </row>
    <row r="2887" spans="2:4">
      <c r="B2887" s="21" t="s">
        <v>27</v>
      </c>
      <c r="C2887" s="35" t="s">
        <v>1342</v>
      </c>
      <c r="D2887" s="36">
        <v>18599</v>
      </c>
    </row>
    <row r="2888" spans="2:4">
      <c r="B2888" s="21" t="s">
        <v>27</v>
      </c>
      <c r="C2888" s="35" t="s">
        <v>1342</v>
      </c>
      <c r="D2888" s="36">
        <v>23624</v>
      </c>
    </row>
    <row r="2889" spans="2:4">
      <c r="B2889" s="21" t="s">
        <v>27</v>
      </c>
      <c r="C2889" s="35" t="s">
        <v>1342</v>
      </c>
      <c r="D2889" s="36">
        <v>17695</v>
      </c>
    </row>
    <row r="2890" spans="2:4">
      <c r="B2890" s="21" t="s">
        <v>27</v>
      </c>
      <c r="C2890" s="35" t="s">
        <v>1342</v>
      </c>
      <c r="D2890" s="36">
        <v>24530</v>
      </c>
    </row>
    <row r="2891" spans="2:4">
      <c r="B2891" s="21" t="s">
        <v>27</v>
      </c>
      <c r="C2891" s="35" t="s">
        <v>1342</v>
      </c>
      <c r="D2891" s="36">
        <v>20405</v>
      </c>
    </row>
    <row r="2892" spans="2:4">
      <c r="B2892" s="21" t="s">
        <v>27</v>
      </c>
      <c r="C2892" s="35" t="s">
        <v>1342</v>
      </c>
      <c r="D2892" s="36">
        <v>23764</v>
      </c>
    </row>
    <row r="2893" spans="2:4">
      <c r="B2893" s="21" t="s">
        <v>27</v>
      </c>
      <c r="C2893" s="35" t="s">
        <v>1342</v>
      </c>
      <c r="D2893" s="36">
        <v>26164</v>
      </c>
    </row>
    <row r="2894" spans="2:4">
      <c r="B2894" s="21" t="s">
        <v>27</v>
      </c>
      <c r="C2894" s="35" t="s">
        <v>1342</v>
      </c>
      <c r="D2894" s="36">
        <v>18812</v>
      </c>
    </row>
    <row r="2895" spans="2:4">
      <c r="B2895" s="21" t="s">
        <v>27</v>
      </c>
      <c r="C2895" s="35" t="s">
        <v>1342</v>
      </c>
      <c r="D2895" s="36">
        <v>15998</v>
      </c>
    </row>
    <row r="2896" spans="2:4">
      <c r="B2896" s="21" t="s">
        <v>27</v>
      </c>
      <c r="C2896" s="35" t="s">
        <v>1342</v>
      </c>
      <c r="D2896" s="36">
        <v>20154</v>
      </c>
    </row>
    <row r="2897" spans="2:4">
      <c r="B2897" s="21" t="s">
        <v>27</v>
      </c>
      <c r="C2897" s="35" t="s">
        <v>1342</v>
      </c>
      <c r="D2897" s="36">
        <v>21964</v>
      </c>
    </row>
    <row r="2898" spans="2:4">
      <c r="B2898" s="21" t="s">
        <v>27</v>
      </c>
      <c r="C2898" s="35" t="s">
        <v>1342</v>
      </c>
      <c r="D2898" s="36">
        <v>47515</v>
      </c>
    </row>
    <row r="2899" spans="2:4">
      <c r="B2899" s="21" t="s">
        <v>27</v>
      </c>
      <c r="C2899" s="35" t="s">
        <v>1342</v>
      </c>
      <c r="D2899" s="36">
        <v>12027</v>
      </c>
    </row>
    <row r="2900" spans="2:4">
      <c r="B2900" s="21" t="s">
        <v>27</v>
      </c>
      <c r="C2900" s="35" t="s">
        <v>1342</v>
      </c>
      <c r="D2900" s="36">
        <v>16590</v>
      </c>
    </row>
    <row r="2901" spans="2:4">
      <c r="B2901" s="21" t="s">
        <v>27</v>
      </c>
      <c r="C2901" s="35" t="s">
        <v>1342</v>
      </c>
      <c r="D2901" s="36">
        <v>26109</v>
      </c>
    </row>
    <row r="2902" spans="2:4">
      <c r="B2902" s="21" t="s">
        <v>27</v>
      </c>
      <c r="C2902" s="35" t="s">
        <v>1342</v>
      </c>
      <c r="D2902" s="36">
        <v>8417</v>
      </c>
    </row>
    <row r="2903" spans="2:4">
      <c r="B2903" s="21" t="s">
        <v>27</v>
      </c>
      <c r="C2903" s="35" t="s">
        <v>1342</v>
      </c>
      <c r="D2903" s="36">
        <v>25806</v>
      </c>
    </row>
    <row r="2904" spans="2:4">
      <c r="B2904" s="21" t="s">
        <v>27</v>
      </c>
      <c r="C2904" s="35" t="s">
        <v>1342</v>
      </c>
      <c r="D2904" s="36">
        <v>8650</v>
      </c>
    </row>
    <row r="2905" spans="2:4">
      <c r="B2905" s="21" t="s">
        <v>27</v>
      </c>
      <c r="C2905" s="35" t="s">
        <v>1342</v>
      </c>
      <c r="D2905" s="36">
        <v>19891</v>
      </c>
    </row>
    <row r="2906" spans="2:4">
      <c r="B2906" s="21" t="s">
        <v>27</v>
      </c>
      <c r="C2906" s="35" t="s">
        <v>1342</v>
      </c>
      <c r="D2906" s="36">
        <v>62539</v>
      </c>
    </row>
    <row r="2907" spans="2:4">
      <c r="B2907" s="21" t="s">
        <v>27</v>
      </c>
      <c r="C2907" s="35" t="s">
        <v>1342</v>
      </c>
      <c r="D2907" s="36">
        <v>10550</v>
      </c>
    </row>
    <row r="2908" spans="2:4">
      <c r="B2908" s="21" t="s">
        <v>27</v>
      </c>
      <c r="C2908" s="35" t="s">
        <v>1342</v>
      </c>
      <c r="D2908" s="36">
        <v>2100</v>
      </c>
    </row>
    <row r="2909" spans="2:4">
      <c r="B2909" s="21" t="s">
        <v>27</v>
      </c>
      <c r="C2909" s="35" t="s">
        <v>1342</v>
      </c>
      <c r="D2909" s="36">
        <v>2600</v>
      </c>
    </row>
    <row r="2910" spans="2:4">
      <c r="B2910" s="21" t="s">
        <v>27</v>
      </c>
      <c r="C2910" s="35" t="s">
        <v>1342</v>
      </c>
      <c r="D2910" s="36">
        <v>7800</v>
      </c>
    </row>
    <row r="2911" spans="2:4">
      <c r="B2911" s="21" t="s">
        <v>27</v>
      </c>
      <c r="C2911" s="35" t="s">
        <v>1342</v>
      </c>
      <c r="D2911" s="36">
        <v>2600</v>
      </c>
    </row>
    <row r="2912" spans="2:4">
      <c r="B2912" s="21" t="s">
        <v>27</v>
      </c>
      <c r="C2912" s="35" t="s">
        <v>1342</v>
      </c>
      <c r="D2912" s="36">
        <v>60675</v>
      </c>
    </row>
    <row r="2913" spans="2:4">
      <c r="B2913" s="21" t="s">
        <v>27</v>
      </c>
      <c r="C2913" s="35" t="s">
        <v>1342</v>
      </c>
      <c r="D2913" s="36">
        <v>59255</v>
      </c>
    </row>
    <row r="2914" spans="2:4">
      <c r="B2914" s="21" t="s">
        <v>27</v>
      </c>
      <c r="C2914" s="35" t="s">
        <v>1342</v>
      </c>
      <c r="D2914" s="36">
        <v>1639</v>
      </c>
    </row>
    <row r="2915" spans="2:4">
      <c r="B2915" s="21" t="s">
        <v>27</v>
      </c>
      <c r="C2915" s="35" t="s">
        <v>1342</v>
      </c>
      <c r="D2915" s="36">
        <v>1902</v>
      </c>
    </row>
    <row r="2916" spans="2:4">
      <c r="B2916" s="21" t="s">
        <v>27</v>
      </c>
      <c r="C2916" s="35" t="s">
        <v>1342</v>
      </c>
      <c r="D2916" s="36">
        <v>33380</v>
      </c>
    </row>
    <row r="2917" spans="2:4">
      <c r="B2917" s="21" t="s">
        <v>27</v>
      </c>
      <c r="C2917" s="35" t="s">
        <v>1622</v>
      </c>
      <c r="D2917" s="36">
        <v>2362.5</v>
      </c>
    </row>
    <row r="2918" spans="2:4">
      <c r="B2918" s="21" t="s">
        <v>27</v>
      </c>
      <c r="C2918" s="35" t="s">
        <v>1623</v>
      </c>
      <c r="D2918" s="36">
        <v>3275.92</v>
      </c>
    </row>
    <row r="2919" spans="2:4">
      <c r="B2919" s="21" t="s">
        <v>27</v>
      </c>
      <c r="C2919" s="35" t="s">
        <v>1624</v>
      </c>
      <c r="D2919" s="36">
        <v>20405</v>
      </c>
    </row>
    <row r="2920" spans="2:4">
      <c r="B2920" s="21" t="s">
        <v>27</v>
      </c>
      <c r="C2920" s="35" t="s">
        <v>1625</v>
      </c>
      <c r="D2920" s="36">
        <v>12686</v>
      </c>
    </row>
    <row r="2921" spans="2:4">
      <c r="B2921" s="21" t="s">
        <v>27</v>
      </c>
      <c r="C2921" s="35" t="s">
        <v>1626</v>
      </c>
      <c r="D2921" s="36">
        <v>13299</v>
      </c>
    </row>
    <row r="2922" spans="2:4">
      <c r="B2922" s="21" t="s">
        <v>27</v>
      </c>
      <c r="C2922" s="35" t="s">
        <v>1627</v>
      </c>
      <c r="D2922" s="36">
        <v>15998</v>
      </c>
    </row>
    <row r="2923" spans="2:4">
      <c r="B2923" s="21" t="s">
        <v>27</v>
      </c>
      <c r="C2923" s="35" t="s">
        <v>1628</v>
      </c>
      <c r="D2923" s="36">
        <v>19873</v>
      </c>
    </row>
    <row r="2924" spans="2:4">
      <c r="B2924" s="21" t="s">
        <v>27</v>
      </c>
      <c r="C2924" s="35" t="s">
        <v>1629</v>
      </c>
      <c r="D2924" s="36">
        <v>32796</v>
      </c>
    </row>
    <row r="2925" spans="2:4">
      <c r="B2925" s="21" t="s">
        <v>27</v>
      </c>
      <c r="C2925" s="35" t="s">
        <v>1630</v>
      </c>
      <c r="D2925" s="36">
        <v>7750</v>
      </c>
    </row>
    <row r="2926" spans="2:4">
      <c r="B2926" s="21" t="s">
        <v>27</v>
      </c>
      <c r="C2926" s="35" t="s">
        <v>1605</v>
      </c>
      <c r="D2926" s="36">
        <v>24589</v>
      </c>
    </row>
    <row r="2927" spans="2:4">
      <c r="B2927" s="21" t="s">
        <v>27</v>
      </c>
      <c r="C2927" s="35" t="s">
        <v>1631</v>
      </c>
      <c r="D2927" s="36">
        <v>3933</v>
      </c>
    </row>
    <row r="2928" spans="2:4">
      <c r="B2928" s="21" t="s">
        <v>27</v>
      </c>
      <c r="C2928" s="35" t="s">
        <v>1631</v>
      </c>
      <c r="D2928" s="36">
        <v>6000</v>
      </c>
    </row>
    <row r="2929" spans="2:4">
      <c r="B2929" s="21" t="s">
        <v>27</v>
      </c>
      <c r="C2929" s="35" t="s">
        <v>1631</v>
      </c>
      <c r="D2929" s="36">
        <v>7920</v>
      </c>
    </row>
    <row r="2930" spans="2:4">
      <c r="B2930" s="21" t="s">
        <v>27</v>
      </c>
      <c r="C2930" s="35" t="s">
        <v>1632</v>
      </c>
      <c r="D2930" s="36">
        <v>7530</v>
      </c>
    </row>
    <row r="2931" spans="2:4">
      <c r="B2931" s="21" t="s">
        <v>27</v>
      </c>
      <c r="C2931" s="35" t="s">
        <v>1632</v>
      </c>
      <c r="D2931" s="36">
        <v>88740.2</v>
      </c>
    </row>
    <row r="2932" spans="2:4">
      <c r="B2932" s="21" t="s">
        <v>27</v>
      </c>
      <c r="C2932" s="35" t="s">
        <v>1633</v>
      </c>
      <c r="D2932" s="36">
        <v>16125</v>
      </c>
    </row>
    <row r="2933" spans="2:4">
      <c r="B2933" s="21" t="s">
        <v>27</v>
      </c>
      <c r="C2933" s="35" t="s">
        <v>1634</v>
      </c>
      <c r="D2933" s="36">
        <v>9976</v>
      </c>
    </row>
    <row r="2934" spans="2:4">
      <c r="B2934" s="21" t="s">
        <v>27</v>
      </c>
      <c r="C2934" s="35" t="s">
        <v>1635</v>
      </c>
      <c r="D2934" s="36">
        <v>26598</v>
      </c>
    </row>
    <row r="2935" spans="2:4">
      <c r="B2935" s="21" t="s">
        <v>27</v>
      </c>
      <c r="C2935" s="35" t="s">
        <v>1636</v>
      </c>
      <c r="D2935" s="36">
        <v>29143</v>
      </c>
    </row>
    <row r="2936" spans="2:4">
      <c r="B2936" s="21" t="s">
        <v>27</v>
      </c>
      <c r="C2936" s="35" t="s">
        <v>1342</v>
      </c>
      <c r="D2936" s="36">
        <v>8417</v>
      </c>
    </row>
    <row r="2937" spans="2:4">
      <c r="B2937" s="21" t="s">
        <v>27</v>
      </c>
      <c r="C2937" s="35" t="s">
        <v>1342</v>
      </c>
      <c r="D2937" s="36">
        <v>20040</v>
      </c>
    </row>
    <row r="2938" spans="2:4">
      <c r="B2938" s="21" t="s">
        <v>27</v>
      </c>
      <c r="C2938" s="35" t="s">
        <v>1342</v>
      </c>
      <c r="D2938" s="36">
        <v>13299</v>
      </c>
    </row>
    <row r="2939" spans="2:4">
      <c r="B2939" s="21" t="s">
        <v>27</v>
      </c>
      <c r="C2939" s="35" t="s">
        <v>1342</v>
      </c>
      <c r="D2939" s="36">
        <v>22205</v>
      </c>
    </row>
    <row r="2940" spans="2:4">
      <c r="B2940" s="21" t="s">
        <v>27</v>
      </c>
      <c r="C2940" s="35" t="s">
        <v>1342</v>
      </c>
      <c r="D2940" s="36">
        <v>20405</v>
      </c>
    </row>
    <row r="2941" spans="2:4">
      <c r="B2941" s="21" t="s">
        <v>27</v>
      </c>
      <c r="C2941" s="35" t="s">
        <v>1342</v>
      </c>
      <c r="D2941" s="36">
        <v>20578</v>
      </c>
    </row>
    <row r="2942" spans="2:4">
      <c r="B2942" s="21" t="s">
        <v>27</v>
      </c>
      <c r="C2942" s="35" t="s">
        <v>1342</v>
      </c>
      <c r="D2942" s="36">
        <v>50975</v>
      </c>
    </row>
    <row r="2943" spans="2:4">
      <c r="B2943" s="21" t="s">
        <v>27</v>
      </c>
      <c r="C2943" s="35" t="s">
        <v>1342</v>
      </c>
      <c r="D2943" s="36">
        <v>17050</v>
      </c>
    </row>
    <row r="2944" spans="2:4">
      <c r="B2944" s="21" t="s">
        <v>27</v>
      </c>
      <c r="C2944" s="35" t="s">
        <v>1342</v>
      </c>
      <c r="D2944" s="36">
        <v>3176.23</v>
      </c>
    </row>
    <row r="2945" spans="2:4">
      <c r="B2945" s="21" t="s">
        <v>27</v>
      </c>
      <c r="C2945" s="35" t="s">
        <v>1342</v>
      </c>
      <c r="D2945" s="36">
        <v>23245.3</v>
      </c>
    </row>
    <row r="2946" spans="2:4">
      <c r="B2946" s="21" t="s">
        <v>27</v>
      </c>
      <c r="C2946" s="35" t="s">
        <v>1342</v>
      </c>
      <c r="D2946" s="36">
        <v>11445.65</v>
      </c>
    </row>
    <row r="2947" spans="2:4">
      <c r="B2947" s="21" t="s">
        <v>27</v>
      </c>
      <c r="C2947" s="35" t="s">
        <v>1342</v>
      </c>
      <c r="D2947" s="36">
        <v>1800</v>
      </c>
    </row>
    <row r="2948" spans="2:4">
      <c r="B2948" s="21" t="s">
        <v>27</v>
      </c>
      <c r="C2948" s="35" t="s">
        <v>1342</v>
      </c>
      <c r="D2948" s="36">
        <v>6000</v>
      </c>
    </row>
    <row r="2949" spans="2:4">
      <c r="B2949" s="21" t="s">
        <v>27</v>
      </c>
      <c r="C2949" s="35" t="s">
        <v>2317</v>
      </c>
      <c r="D2949" s="36">
        <v>6000</v>
      </c>
    </row>
    <row r="2950" spans="2:4">
      <c r="B2950" s="21" t="s">
        <v>27</v>
      </c>
      <c r="C2950" s="35" t="s">
        <v>1342</v>
      </c>
      <c r="D2950" s="36">
        <v>4000</v>
      </c>
    </row>
    <row r="2951" spans="2:4">
      <c r="B2951" s="21" t="s">
        <v>27</v>
      </c>
      <c r="C2951" s="35" t="s">
        <v>1342</v>
      </c>
      <c r="D2951" s="36">
        <v>42850</v>
      </c>
    </row>
    <row r="2952" spans="2:4">
      <c r="B2952" s="21" t="s">
        <v>27</v>
      </c>
      <c r="C2952" s="35" t="s">
        <v>1342</v>
      </c>
      <c r="D2952" s="36">
        <v>12500</v>
      </c>
    </row>
    <row r="2953" spans="2:4">
      <c r="B2953" s="21" t="s">
        <v>27</v>
      </c>
      <c r="C2953" s="35" t="s">
        <v>1342</v>
      </c>
      <c r="D2953" s="36">
        <v>19730</v>
      </c>
    </row>
    <row r="2954" spans="2:4">
      <c r="B2954" s="21" t="s">
        <v>27</v>
      </c>
      <c r="C2954" s="35" t="s">
        <v>1342</v>
      </c>
      <c r="D2954" s="36">
        <v>62500</v>
      </c>
    </row>
    <row r="2955" spans="2:4">
      <c r="B2955" s="21" t="s">
        <v>27</v>
      </c>
      <c r="C2955" s="35" t="s">
        <v>1342</v>
      </c>
      <c r="D2955" s="36">
        <v>72100</v>
      </c>
    </row>
    <row r="2956" spans="2:4">
      <c r="B2956" s="21" t="s">
        <v>27</v>
      </c>
      <c r="C2956" s="35" t="s">
        <v>1342</v>
      </c>
      <c r="D2956" s="36">
        <v>58700</v>
      </c>
    </row>
    <row r="2957" spans="2:4">
      <c r="B2957" s="21" t="s">
        <v>27</v>
      </c>
      <c r="C2957" s="35" t="s">
        <v>1342</v>
      </c>
      <c r="D2957" s="36">
        <v>40950</v>
      </c>
    </row>
    <row r="2958" spans="2:4">
      <c r="B2958" s="21" t="s">
        <v>27</v>
      </c>
      <c r="C2958" s="35" t="s">
        <v>1342</v>
      </c>
      <c r="D2958" s="36">
        <v>20405</v>
      </c>
    </row>
    <row r="2959" spans="2:4">
      <c r="B2959" s="21" t="s">
        <v>27</v>
      </c>
      <c r="C2959" s="35" t="s">
        <v>1342</v>
      </c>
      <c r="D2959" s="36">
        <v>4980.8</v>
      </c>
    </row>
    <row r="2960" spans="2:4">
      <c r="B2960" s="21" t="s">
        <v>27</v>
      </c>
      <c r="C2960" s="35" t="s">
        <v>1342</v>
      </c>
      <c r="D2960" s="36">
        <v>2703.2</v>
      </c>
    </row>
    <row r="2961" spans="2:4">
      <c r="B2961" s="21" t="s">
        <v>27</v>
      </c>
      <c r="C2961" s="35" t="s">
        <v>1342</v>
      </c>
      <c r="D2961" s="36">
        <v>17910</v>
      </c>
    </row>
    <row r="2962" spans="2:4">
      <c r="B2962" s="21" t="s">
        <v>27</v>
      </c>
      <c r="C2962" s="35" t="s">
        <v>1342</v>
      </c>
      <c r="D2962" s="36">
        <v>3650.12</v>
      </c>
    </row>
    <row r="2963" spans="2:4">
      <c r="B2963" s="21" t="s">
        <v>27</v>
      </c>
      <c r="C2963" s="35" t="s">
        <v>1637</v>
      </c>
      <c r="D2963" s="36">
        <v>107361</v>
      </c>
    </row>
    <row r="2964" spans="2:4">
      <c r="B2964" s="21" t="s">
        <v>27</v>
      </c>
      <c r="C2964" s="35" t="s">
        <v>1638</v>
      </c>
      <c r="D2964" s="36">
        <v>17695</v>
      </c>
    </row>
    <row r="2965" spans="2:4">
      <c r="B2965" s="21" t="s">
        <v>27</v>
      </c>
      <c r="C2965" s="35" t="s">
        <v>1639</v>
      </c>
      <c r="D2965" s="36">
        <v>78900</v>
      </c>
    </row>
    <row r="2966" spans="2:4">
      <c r="B2966" s="21" t="s">
        <v>27</v>
      </c>
      <c r="C2966" s="35" t="s">
        <v>1640</v>
      </c>
      <c r="D2966" s="36">
        <v>19310</v>
      </c>
    </row>
    <row r="2967" spans="2:4">
      <c r="B2967" s="21" t="s">
        <v>27</v>
      </c>
      <c r="C2967" s="35" t="s">
        <v>1607</v>
      </c>
      <c r="D2967" s="36">
        <v>5900</v>
      </c>
    </row>
    <row r="2968" spans="2:4">
      <c r="B2968" s="21" t="s">
        <v>27</v>
      </c>
      <c r="C2968" s="35" t="s">
        <v>2318</v>
      </c>
      <c r="D2968" s="36">
        <v>4400</v>
      </c>
    </row>
    <row r="2969" spans="2:4">
      <c r="B2969" s="21" t="s">
        <v>27</v>
      </c>
      <c r="C2969" s="35" t="s">
        <v>2319</v>
      </c>
      <c r="D2969" s="36">
        <v>8417</v>
      </c>
    </row>
    <row r="2970" spans="2:4">
      <c r="B2970" s="21" t="s">
        <v>27</v>
      </c>
      <c r="C2970" s="35" t="s">
        <v>2319</v>
      </c>
      <c r="D2970" s="36">
        <v>54735</v>
      </c>
    </row>
    <row r="2971" spans="2:4">
      <c r="B2971" s="21" t="s">
        <v>27</v>
      </c>
      <c r="C2971" s="35" t="s">
        <v>1066</v>
      </c>
      <c r="D2971" s="36">
        <v>12840</v>
      </c>
    </row>
    <row r="2972" spans="2:4">
      <c r="B2972" s="21" t="s">
        <v>27</v>
      </c>
      <c r="C2972" s="35" t="s">
        <v>1641</v>
      </c>
      <c r="D2972" s="36">
        <v>34695</v>
      </c>
    </row>
    <row r="2973" spans="2:4">
      <c r="B2973" s="21" t="s">
        <v>27</v>
      </c>
      <c r="C2973" s="35" t="s">
        <v>1066</v>
      </c>
      <c r="D2973" s="36">
        <v>57050</v>
      </c>
    </row>
    <row r="2974" spans="2:4">
      <c r="B2974" s="21" t="s">
        <v>27</v>
      </c>
      <c r="C2974" s="35" t="s">
        <v>2320</v>
      </c>
      <c r="D2974" s="36">
        <v>17500</v>
      </c>
    </row>
    <row r="2975" spans="2:4">
      <c r="B2975" s="21" t="s">
        <v>27</v>
      </c>
      <c r="C2975" s="35" t="s">
        <v>1642</v>
      </c>
      <c r="D2975" s="36">
        <v>64745</v>
      </c>
    </row>
    <row r="2976" spans="2:4">
      <c r="B2976" s="21" t="s">
        <v>27</v>
      </c>
      <c r="C2976" s="35" t="s">
        <v>1643</v>
      </c>
      <c r="D2976" s="36">
        <v>47480</v>
      </c>
    </row>
    <row r="2977" spans="2:4">
      <c r="B2977" s="21" t="s">
        <v>27</v>
      </c>
      <c r="C2977" s="35" t="s">
        <v>1641</v>
      </c>
      <c r="D2977" s="36">
        <v>35310</v>
      </c>
    </row>
    <row r="2978" spans="2:4">
      <c r="B2978" s="21" t="s">
        <v>27</v>
      </c>
      <c r="C2978" s="35" t="s">
        <v>1644</v>
      </c>
      <c r="D2978" s="36">
        <v>17500</v>
      </c>
    </row>
    <row r="2979" spans="2:4">
      <c r="B2979" s="21" t="s">
        <v>27</v>
      </c>
      <c r="C2979" s="35" t="s">
        <v>1645</v>
      </c>
      <c r="D2979" s="36">
        <v>6400</v>
      </c>
    </row>
    <row r="2980" spans="2:4">
      <c r="B2980" s="21" t="s">
        <v>27</v>
      </c>
      <c r="C2980" s="35" t="s">
        <v>1646</v>
      </c>
      <c r="D2980" s="36">
        <v>2300</v>
      </c>
    </row>
    <row r="2981" spans="2:4">
      <c r="B2981" s="21" t="s">
        <v>27</v>
      </c>
      <c r="C2981" s="35" t="s">
        <v>1342</v>
      </c>
      <c r="D2981" s="36">
        <v>16998</v>
      </c>
    </row>
    <row r="2982" spans="2:4">
      <c r="B2982" s="21" t="s">
        <v>27</v>
      </c>
      <c r="C2982" s="35" t="s">
        <v>1647</v>
      </c>
      <c r="D2982" s="36">
        <v>18948</v>
      </c>
    </row>
    <row r="2983" spans="2:4">
      <c r="B2983" s="21" t="s">
        <v>27</v>
      </c>
      <c r="C2983" s="35" t="s">
        <v>1342</v>
      </c>
      <c r="D2983" s="36">
        <v>21546</v>
      </c>
    </row>
    <row r="2984" spans="2:4">
      <c r="B2984" s="21" t="s">
        <v>27</v>
      </c>
      <c r="C2984" s="35" t="s">
        <v>1648</v>
      </c>
      <c r="D2984" s="36">
        <v>24476</v>
      </c>
    </row>
    <row r="2985" spans="2:4">
      <c r="B2985" s="21" t="s">
        <v>27</v>
      </c>
      <c r="C2985" s="35" t="s">
        <v>1649</v>
      </c>
      <c r="D2985" s="36">
        <v>20405</v>
      </c>
    </row>
    <row r="2986" spans="2:4">
      <c r="B2986" s="21" t="s">
        <v>27</v>
      </c>
      <c r="C2986" s="35" t="s">
        <v>1342</v>
      </c>
      <c r="D2986" s="36">
        <v>15617</v>
      </c>
    </row>
    <row r="2987" spans="2:4">
      <c r="B2987" s="21" t="s">
        <v>27</v>
      </c>
      <c r="C2987" s="35" t="s">
        <v>1650</v>
      </c>
      <c r="D2987" s="36">
        <v>76600</v>
      </c>
    </row>
    <row r="2988" spans="2:4">
      <c r="B2988" s="21" t="s">
        <v>27</v>
      </c>
      <c r="C2988" s="35" t="s">
        <v>1651</v>
      </c>
      <c r="D2988" s="36">
        <v>8417</v>
      </c>
    </row>
    <row r="2989" spans="2:4">
      <c r="B2989" s="21" t="s">
        <v>27</v>
      </c>
      <c r="C2989" s="35" t="s">
        <v>973</v>
      </c>
      <c r="D2989" s="36">
        <v>20405</v>
      </c>
    </row>
    <row r="2990" spans="2:4">
      <c r="B2990" s="21" t="s">
        <v>27</v>
      </c>
      <c r="C2990" s="35" t="s">
        <v>2321</v>
      </c>
      <c r="D2990" s="36">
        <v>12027</v>
      </c>
    </row>
    <row r="2991" spans="2:4">
      <c r="B2991" s="21" t="s">
        <v>27</v>
      </c>
      <c r="C2991" s="35" t="s">
        <v>1652</v>
      </c>
      <c r="D2991" s="36">
        <v>10876</v>
      </c>
    </row>
    <row r="2992" spans="2:4">
      <c r="B2992" s="21" t="s">
        <v>27</v>
      </c>
      <c r="C2992" s="35" t="s">
        <v>1342</v>
      </c>
      <c r="D2992" s="36">
        <v>21964</v>
      </c>
    </row>
    <row r="2993" spans="2:4">
      <c r="B2993" s="21" t="s">
        <v>27</v>
      </c>
      <c r="C2993" s="35" t="s">
        <v>1342</v>
      </c>
      <c r="D2993" s="36">
        <v>21964</v>
      </c>
    </row>
    <row r="2994" spans="2:4">
      <c r="B2994" s="21" t="s">
        <v>27</v>
      </c>
      <c r="C2994" s="35" t="s">
        <v>1342</v>
      </c>
      <c r="D2994" s="36">
        <v>20405</v>
      </c>
    </row>
    <row r="2995" spans="2:4">
      <c r="B2995" s="21" t="s">
        <v>27</v>
      </c>
      <c r="C2995" s="35" t="s">
        <v>1342</v>
      </c>
      <c r="D2995" s="36">
        <v>20405</v>
      </c>
    </row>
    <row r="2996" spans="2:4">
      <c r="B2996" s="21" t="s">
        <v>27</v>
      </c>
      <c r="C2996" s="35" t="s">
        <v>1342</v>
      </c>
      <c r="D2996" s="36">
        <v>6150</v>
      </c>
    </row>
    <row r="2997" spans="2:4">
      <c r="B2997" s="21" t="s">
        <v>27</v>
      </c>
      <c r="C2997" s="35" t="s">
        <v>1342</v>
      </c>
      <c r="D2997" s="36">
        <v>13350</v>
      </c>
    </row>
    <row r="2998" spans="2:4">
      <c r="B2998" s="21" t="s">
        <v>27</v>
      </c>
      <c r="C2998" s="35" t="s">
        <v>1342</v>
      </c>
      <c r="D2998" s="36">
        <v>16918</v>
      </c>
    </row>
    <row r="2999" spans="2:4">
      <c r="B2999" s="21" t="s">
        <v>27</v>
      </c>
      <c r="C2999" s="35" t="s">
        <v>1602</v>
      </c>
      <c r="D2999" s="36">
        <v>21964</v>
      </c>
    </row>
    <row r="3000" spans="2:4">
      <c r="B3000" s="21" t="s">
        <v>27</v>
      </c>
      <c r="C3000" s="35" t="s">
        <v>1653</v>
      </c>
      <c r="D3000" s="36">
        <v>21766</v>
      </c>
    </row>
    <row r="3001" spans="2:4">
      <c r="B3001" s="21" t="s">
        <v>27</v>
      </c>
      <c r="C3001" s="35" t="s">
        <v>1654</v>
      </c>
      <c r="D3001" s="36">
        <v>29311</v>
      </c>
    </row>
    <row r="3002" spans="2:4">
      <c r="B3002" s="21" t="s">
        <v>27</v>
      </c>
      <c r="C3002" s="35" t="s">
        <v>1010</v>
      </c>
      <c r="D3002" s="36">
        <v>24591</v>
      </c>
    </row>
    <row r="3003" spans="2:4">
      <c r="B3003" s="21" t="s">
        <v>27</v>
      </c>
      <c r="C3003" s="35" t="s">
        <v>1655</v>
      </c>
      <c r="D3003" s="36">
        <v>27705</v>
      </c>
    </row>
    <row r="3004" spans="2:4">
      <c r="B3004" s="21" t="s">
        <v>27</v>
      </c>
      <c r="C3004" s="35" t="s">
        <v>973</v>
      </c>
      <c r="D3004" s="36">
        <v>37573</v>
      </c>
    </row>
    <row r="3005" spans="2:4">
      <c r="B3005" s="21" t="s">
        <v>27</v>
      </c>
      <c r="C3005" s="35" t="s">
        <v>1656</v>
      </c>
      <c r="D3005" s="36">
        <v>23576</v>
      </c>
    </row>
    <row r="3006" spans="2:4">
      <c r="B3006" s="21" t="s">
        <v>27</v>
      </c>
      <c r="C3006" s="35" t="s">
        <v>1342</v>
      </c>
      <c r="D3006" s="36">
        <v>9800</v>
      </c>
    </row>
    <row r="3007" spans="2:4">
      <c r="B3007" s="21" t="s">
        <v>27</v>
      </c>
      <c r="C3007" s="35" t="s">
        <v>1342</v>
      </c>
      <c r="D3007" s="36">
        <v>20405</v>
      </c>
    </row>
    <row r="3008" spans="2:4">
      <c r="B3008" s="21" t="s">
        <v>27</v>
      </c>
      <c r="C3008" s="35" t="s">
        <v>1657</v>
      </c>
      <c r="D3008" s="36">
        <v>11561</v>
      </c>
    </row>
    <row r="3009" spans="2:4">
      <c r="B3009" s="21" t="s">
        <v>27</v>
      </c>
      <c r="C3009" s="35" t="s">
        <v>1658</v>
      </c>
      <c r="D3009" s="36">
        <v>88120</v>
      </c>
    </row>
    <row r="3010" spans="2:4">
      <c r="B3010" s="21" t="s">
        <v>27</v>
      </c>
      <c r="C3010" s="35" t="s">
        <v>1342</v>
      </c>
      <c r="D3010" s="36">
        <v>5650</v>
      </c>
    </row>
    <row r="3011" spans="2:4">
      <c r="B3011" s="21" t="s">
        <v>27</v>
      </c>
      <c r="C3011" s="35" t="s">
        <v>1659</v>
      </c>
      <c r="D3011" s="36">
        <v>12050</v>
      </c>
    </row>
    <row r="3012" spans="2:4">
      <c r="B3012" s="21" t="s">
        <v>27</v>
      </c>
      <c r="C3012" s="35" t="s">
        <v>1031</v>
      </c>
      <c r="D3012" s="36">
        <v>15900</v>
      </c>
    </row>
    <row r="3013" spans="2:4">
      <c r="B3013" s="21" t="s">
        <v>27</v>
      </c>
      <c r="C3013" s="35" t="s">
        <v>1066</v>
      </c>
      <c r="D3013" s="36">
        <v>12800</v>
      </c>
    </row>
    <row r="3014" spans="2:4">
      <c r="B3014" s="21" t="s">
        <v>27</v>
      </c>
      <c r="C3014" s="35" t="s">
        <v>1179</v>
      </c>
      <c r="D3014" s="36">
        <v>12800</v>
      </c>
    </row>
    <row r="3015" spans="2:4">
      <c r="B3015" s="21" t="s">
        <v>27</v>
      </c>
      <c r="C3015" s="35" t="s">
        <v>1660</v>
      </c>
      <c r="D3015" s="36">
        <v>26164</v>
      </c>
    </row>
    <row r="3016" spans="2:4">
      <c r="B3016" s="21" t="s">
        <v>27</v>
      </c>
      <c r="C3016" s="35" t="s">
        <v>1342</v>
      </c>
      <c r="D3016" s="36">
        <v>20241</v>
      </c>
    </row>
    <row r="3017" spans="2:4">
      <c r="B3017" s="21" t="s">
        <v>27</v>
      </c>
      <c r="C3017" s="35" t="s">
        <v>1342</v>
      </c>
      <c r="D3017" s="36">
        <v>19254</v>
      </c>
    </row>
    <row r="3018" spans="2:4">
      <c r="B3018" s="21" t="s">
        <v>27</v>
      </c>
      <c r="C3018" s="35" t="s">
        <v>1342</v>
      </c>
      <c r="D3018" s="36">
        <v>13299</v>
      </c>
    </row>
    <row r="3019" spans="2:4">
      <c r="B3019" s="21" t="s">
        <v>27</v>
      </c>
      <c r="C3019" s="35" t="s">
        <v>1342</v>
      </c>
      <c r="D3019" s="36">
        <v>20405</v>
      </c>
    </row>
    <row r="3020" spans="2:4">
      <c r="B3020" s="21" t="s">
        <v>27</v>
      </c>
      <c r="C3020" s="35" t="s">
        <v>1342</v>
      </c>
      <c r="D3020" s="36">
        <v>24914</v>
      </c>
    </row>
    <row r="3021" spans="2:4">
      <c r="B3021" s="21" t="s">
        <v>27</v>
      </c>
      <c r="C3021" s="35" t="s">
        <v>1342</v>
      </c>
      <c r="D3021" s="36">
        <v>20454</v>
      </c>
    </row>
    <row r="3022" spans="2:4">
      <c r="B3022" s="21" t="s">
        <v>27</v>
      </c>
      <c r="C3022" s="35" t="s">
        <v>2322</v>
      </c>
      <c r="D3022" s="36">
        <v>18895</v>
      </c>
    </row>
    <row r="3023" spans="2:4">
      <c r="B3023" s="21" t="s">
        <v>27</v>
      </c>
      <c r="C3023" s="35" t="s">
        <v>1661</v>
      </c>
      <c r="D3023" s="36">
        <v>17545</v>
      </c>
    </row>
    <row r="3024" spans="2:4">
      <c r="B3024" s="21" t="s">
        <v>27</v>
      </c>
      <c r="C3024" s="35" t="s">
        <v>2323</v>
      </c>
      <c r="D3024" s="36">
        <v>37020</v>
      </c>
    </row>
    <row r="3025" spans="2:4">
      <c r="B3025" s="21" t="s">
        <v>27</v>
      </c>
      <c r="C3025" s="35" t="s">
        <v>1662</v>
      </c>
      <c r="D3025" s="36">
        <v>11700</v>
      </c>
    </row>
    <row r="3026" spans="2:4">
      <c r="B3026" s="21" t="s">
        <v>27</v>
      </c>
      <c r="C3026" s="35" t="s">
        <v>1662</v>
      </c>
      <c r="D3026" s="36">
        <v>24500</v>
      </c>
    </row>
    <row r="3027" spans="2:4">
      <c r="B3027" s="21" t="s">
        <v>27</v>
      </c>
      <c r="C3027" s="35" t="s">
        <v>1663</v>
      </c>
      <c r="D3027" s="36">
        <v>38910</v>
      </c>
    </row>
    <row r="3028" spans="2:4">
      <c r="B3028" s="21" t="s">
        <v>27</v>
      </c>
      <c r="C3028" s="35" t="s">
        <v>1664</v>
      </c>
      <c r="D3028" s="36">
        <v>57915</v>
      </c>
    </row>
    <row r="3029" spans="2:4">
      <c r="B3029" s="21" t="s">
        <v>27</v>
      </c>
      <c r="C3029" s="35" t="s">
        <v>1665</v>
      </c>
      <c r="D3029" s="36">
        <v>325500</v>
      </c>
    </row>
    <row r="3030" spans="2:4">
      <c r="B3030" s="21" t="s">
        <v>27</v>
      </c>
      <c r="C3030" s="35" t="s">
        <v>1666</v>
      </c>
      <c r="D3030" s="36">
        <v>5200</v>
      </c>
    </row>
    <row r="3031" spans="2:4">
      <c r="B3031" s="21" t="s">
        <v>27</v>
      </c>
      <c r="C3031" s="35" t="s">
        <v>1342</v>
      </c>
      <c r="D3031" s="36">
        <v>5000</v>
      </c>
    </row>
    <row r="3032" spans="2:4">
      <c r="B3032" s="21" t="s">
        <v>27</v>
      </c>
      <c r="C3032" s="35" t="s">
        <v>1342</v>
      </c>
      <c r="D3032" s="36">
        <v>50540</v>
      </c>
    </row>
    <row r="3033" spans="2:4">
      <c r="B3033" s="21" t="s">
        <v>27</v>
      </c>
      <c r="C3033" s="35" t="s">
        <v>1342</v>
      </c>
      <c r="D3033" s="36">
        <v>20885</v>
      </c>
    </row>
    <row r="3034" spans="2:4">
      <c r="B3034" s="21" t="s">
        <v>27</v>
      </c>
      <c r="C3034" s="35" t="s">
        <v>1342</v>
      </c>
      <c r="D3034" s="36">
        <v>21964</v>
      </c>
    </row>
    <row r="3035" spans="2:4">
      <c r="B3035" s="21" t="s">
        <v>27</v>
      </c>
      <c r="C3035" s="35" t="s">
        <v>1697</v>
      </c>
      <c r="D3035" s="36">
        <v>11127</v>
      </c>
    </row>
    <row r="3036" spans="2:4">
      <c r="B3036" s="21" t="s">
        <v>27</v>
      </c>
      <c r="C3036" s="35" t="s">
        <v>1667</v>
      </c>
      <c r="D3036" s="36">
        <v>46856</v>
      </c>
    </row>
    <row r="3037" spans="2:4">
      <c r="B3037" s="21" t="s">
        <v>27</v>
      </c>
      <c r="C3037" s="35" t="s">
        <v>1668</v>
      </c>
      <c r="D3037" s="36">
        <v>16060</v>
      </c>
    </row>
    <row r="3038" spans="2:4">
      <c r="B3038" s="21" t="s">
        <v>27</v>
      </c>
      <c r="C3038" s="35" t="s">
        <v>1669</v>
      </c>
      <c r="D3038" s="36">
        <v>17123</v>
      </c>
    </row>
    <row r="3039" spans="2:4">
      <c r="B3039" s="21" t="s">
        <v>27</v>
      </c>
      <c r="C3039" s="35" t="s">
        <v>1342</v>
      </c>
      <c r="D3039" s="36">
        <v>68924</v>
      </c>
    </row>
    <row r="3040" spans="2:4">
      <c r="B3040" s="21" t="s">
        <v>27</v>
      </c>
      <c r="C3040" s="35" t="s">
        <v>1670</v>
      </c>
      <c r="D3040" s="36">
        <v>22805</v>
      </c>
    </row>
    <row r="3041" spans="2:4">
      <c r="B3041" s="21" t="s">
        <v>27</v>
      </c>
      <c r="C3041" s="35" t="s">
        <v>1671</v>
      </c>
      <c r="D3041" s="36">
        <v>11153</v>
      </c>
    </row>
    <row r="3042" spans="2:4">
      <c r="B3042" s="21" t="s">
        <v>27</v>
      </c>
      <c r="C3042" s="35" t="s">
        <v>1672</v>
      </c>
      <c r="D3042" s="36">
        <v>9643</v>
      </c>
    </row>
    <row r="3043" spans="2:4">
      <c r="B3043" s="21" t="s">
        <v>27</v>
      </c>
      <c r="C3043" s="35" t="s">
        <v>1673</v>
      </c>
      <c r="D3043" s="36">
        <v>21964</v>
      </c>
    </row>
    <row r="3044" spans="2:4">
      <c r="B3044" s="21" t="s">
        <v>27</v>
      </c>
      <c r="C3044" s="35" t="s">
        <v>1674</v>
      </c>
      <c r="D3044" s="36">
        <v>17695</v>
      </c>
    </row>
    <row r="3045" spans="2:4">
      <c r="B3045" s="21" t="s">
        <v>27</v>
      </c>
      <c r="C3045" s="35" t="s">
        <v>1675</v>
      </c>
      <c r="D3045" s="36">
        <v>9317</v>
      </c>
    </row>
    <row r="3046" spans="2:4">
      <c r="B3046" s="21" t="s">
        <v>27</v>
      </c>
      <c r="C3046" s="35" t="s">
        <v>1676</v>
      </c>
      <c r="D3046" s="36">
        <v>16000</v>
      </c>
    </row>
    <row r="3047" spans="2:4">
      <c r="B3047" s="21" t="s">
        <v>27</v>
      </c>
      <c r="C3047" s="35" t="s">
        <v>1677</v>
      </c>
      <c r="D3047" s="36">
        <v>23100</v>
      </c>
    </row>
    <row r="3048" spans="2:4">
      <c r="B3048" s="21" t="s">
        <v>27</v>
      </c>
      <c r="C3048" s="35" t="s">
        <v>1602</v>
      </c>
      <c r="D3048" s="36">
        <v>23100</v>
      </c>
    </row>
    <row r="3049" spans="2:4">
      <c r="B3049" s="21" t="s">
        <v>27</v>
      </c>
      <c r="C3049" s="35" t="s">
        <v>1678</v>
      </c>
      <c r="D3049" s="36">
        <v>60650</v>
      </c>
    </row>
    <row r="3050" spans="2:4">
      <c r="B3050" s="21" t="s">
        <v>27</v>
      </c>
      <c r="C3050" s="35" t="s">
        <v>1679</v>
      </c>
      <c r="D3050" s="36">
        <v>67250</v>
      </c>
    </row>
    <row r="3051" spans="2:4">
      <c r="B3051" s="21" t="s">
        <v>27</v>
      </c>
      <c r="C3051" s="35" t="s">
        <v>1680</v>
      </c>
      <c r="D3051" s="36">
        <v>72811.210000000006</v>
      </c>
    </row>
    <row r="3052" spans="2:4">
      <c r="B3052" s="21" t="s">
        <v>27</v>
      </c>
      <c r="C3052" s="35" t="s">
        <v>1681</v>
      </c>
      <c r="D3052" s="36">
        <v>61450</v>
      </c>
    </row>
    <row r="3053" spans="2:4">
      <c r="B3053" s="21" t="s">
        <v>27</v>
      </c>
      <c r="C3053" s="35" t="s">
        <v>1682</v>
      </c>
      <c r="D3053" s="36">
        <v>53900</v>
      </c>
    </row>
    <row r="3054" spans="2:4">
      <c r="B3054" s="21" t="s">
        <v>27</v>
      </c>
      <c r="C3054" s="35" t="s">
        <v>1342</v>
      </c>
      <c r="D3054" s="36">
        <v>21964</v>
      </c>
    </row>
    <row r="3055" spans="2:4">
      <c r="B3055" s="21" t="s">
        <v>27</v>
      </c>
      <c r="C3055" s="35" t="s">
        <v>1128</v>
      </c>
      <c r="D3055" s="36">
        <v>16216</v>
      </c>
    </row>
    <row r="3056" spans="2:4">
      <c r="B3056" s="21" t="s">
        <v>27</v>
      </c>
      <c r="C3056" s="35" t="s">
        <v>1128</v>
      </c>
      <c r="D3056" s="36">
        <v>69448</v>
      </c>
    </row>
    <row r="3057" spans="2:4">
      <c r="B3057" s="21" t="s">
        <v>27</v>
      </c>
      <c r="C3057" s="35" t="s">
        <v>1128</v>
      </c>
      <c r="D3057" s="36">
        <v>77952</v>
      </c>
    </row>
    <row r="3058" spans="2:4">
      <c r="B3058" s="21" t="s">
        <v>27</v>
      </c>
      <c r="C3058" s="35" t="s">
        <v>1128</v>
      </c>
      <c r="D3058" s="36">
        <v>12686</v>
      </c>
    </row>
    <row r="3059" spans="2:4">
      <c r="B3059" s="21" t="s">
        <v>27</v>
      </c>
      <c r="C3059" s="35" t="s">
        <v>1342</v>
      </c>
      <c r="D3059" s="36">
        <v>19721</v>
      </c>
    </row>
    <row r="3060" spans="2:4">
      <c r="B3060" s="21" t="s">
        <v>27</v>
      </c>
      <c r="C3060" s="35" t="s">
        <v>1342</v>
      </c>
      <c r="D3060" s="36">
        <v>6100</v>
      </c>
    </row>
    <row r="3061" spans="2:4">
      <c r="B3061" s="21" t="s">
        <v>27</v>
      </c>
      <c r="C3061" s="35" t="s">
        <v>1342</v>
      </c>
      <c r="D3061" s="36">
        <v>49805</v>
      </c>
    </row>
    <row r="3062" spans="2:4">
      <c r="B3062" s="21" t="s">
        <v>27</v>
      </c>
      <c r="C3062" s="35" t="s">
        <v>1342</v>
      </c>
      <c r="D3062" s="36">
        <v>12053</v>
      </c>
    </row>
    <row r="3063" spans="2:4">
      <c r="B3063" s="21" t="s">
        <v>27</v>
      </c>
      <c r="C3063" s="35" t="s">
        <v>1342</v>
      </c>
      <c r="D3063" s="36">
        <v>21546</v>
      </c>
    </row>
    <row r="3064" spans="2:4">
      <c r="B3064" s="21" t="s">
        <v>27</v>
      </c>
      <c r="C3064" s="35" t="s">
        <v>1342</v>
      </c>
      <c r="D3064" s="36">
        <v>21960</v>
      </c>
    </row>
    <row r="3065" spans="2:4">
      <c r="B3065" s="21" t="s">
        <v>27</v>
      </c>
      <c r="C3065" s="35" t="s">
        <v>1683</v>
      </c>
      <c r="D3065" s="36">
        <v>16735</v>
      </c>
    </row>
    <row r="3066" spans="2:4">
      <c r="B3066" s="21" t="s">
        <v>27</v>
      </c>
      <c r="C3066" s="35" t="s">
        <v>1128</v>
      </c>
      <c r="D3066" s="36">
        <v>43543.5</v>
      </c>
    </row>
    <row r="3067" spans="2:4">
      <c r="B3067" s="21" t="s">
        <v>27</v>
      </c>
      <c r="C3067" s="35" t="s">
        <v>2324</v>
      </c>
      <c r="D3067" s="36">
        <v>27426</v>
      </c>
    </row>
    <row r="3068" spans="2:4">
      <c r="B3068" s="21" t="s">
        <v>27</v>
      </c>
      <c r="C3068" s="35" t="s">
        <v>1342</v>
      </c>
      <c r="D3068" s="36">
        <v>39800</v>
      </c>
    </row>
    <row r="3069" spans="2:4">
      <c r="B3069" s="21" t="s">
        <v>27</v>
      </c>
      <c r="C3069" s="35" t="s">
        <v>1342</v>
      </c>
      <c r="D3069" s="36">
        <v>35100</v>
      </c>
    </row>
    <row r="3070" spans="2:4">
      <c r="B3070" s="21" t="s">
        <v>27</v>
      </c>
      <c r="C3070" s="35" t="s">
        <v>2325</v>
      </c>
      <c r="D3070" s="36">
        <v>44173.5</v>
      </c>
    </row>
    <row r="3071" spans="2:4">
      <c r="B3071" s="21" t="s">
        <v>27</v>
      </c>
      <c r="C3071" s="35" t="s">
        <v>1684</v>
      </c>
      <c r="D3071" s="36">
        <v>75025</v>
      </c>
    </row>
    <row r="3072" spans="2:4">
      <c r="B3072" s="21" t="s">
        <v>27</v>
      </c>
      <c r="C3072" s="35" t="s">
        <v>1684</v>
      </c>
      <c r="D3072" s="36">
        <v>6300</v>
      </c>
    </row>
    <row r="3073" spans="2:4">
      <c r="B3073" s="21" t="s">
        <v>27</v>
      </c>
      <c r="C3073" s="35" t="s">
        <v>2326</v>
      </c>
      <c r="D3073" s="36">
        <v>2310</v>
      </c>
    </row>
    <row r="3074" spans="2:4">
      <c r="B3074" s="21" t="s">
        <v>27</v>
      </c>
      <c r="C3074" s="35" t="s">
        <v>1686</v>
      </c>
      <c r="D3074" s="36">
        <v>3285.2</v>
      </c>
    </row>
    <row r="3075" spans="2:4">
      <c r="B3075" s="21" t="s">
        <v>27</v>
      </c>
      <c r="C3075" s="35" t="s">
        <v>2327</v>
      </c>
      <c r="D3075" s="36">
        <v>1500</v>
      </c>
    </row>
    <row r="3076" spans="2:4">
      <c r="B3076" s="21" t="s">
        <v>27</v>
      </c>
      <c r="C3076" s="35" t="s">
        <v>1342</v>
      </c>
      <c r="D3076" s="36">
        <v>10209.5</v>
      </c>
    </row>
    <row r="3077" spans="2:4">
      <c r="B3077" s="21" t="s">
        <v>27</v>
      </c>
      <c r="C3077" s="35" t="s">
        <v>1687</v>
      </c>
      <c r="D3077" s="36">
        <v>21964</v>
      </c>
    </row>
    <row r="3078" spans="2:4">
      <c r="B3078" s="21" t="s">
        <v>27</v>
      </c>
      <c r="C3078" s="35" t="s">
        <v>1342</v>
      </c>
      <c r="D3078" s="36">
        <v>18096</v>
      </c>
    </row>
    <row r="3079" spans="2:4">
      <c r="B3079" s="21" t="s">
        <v>27</v>
      </c>
      <c r="C3079" s="35" t="s">
        <v>1342</v>
      </c>
      <c r="D3079" s="36">
        <v>18585</v>
      </c>
    </row>
    <row r="3080" spans="2:4">
      <c r="B3080" s="21" t="s">
        <v>27</v>
      </c>
      <c r="C3080" s="35" t="s">
        <v>1342</v>
      </c>
      <c r="D3080" s="36">
        <v>23100</v>
      </c>
    </row>
    <row r="3081" spans="2:4">
      <c r="B3081" s="21" t="s">
        <v>27</v>
      </c>
      <c r="C3081" s="35" t="s">
        <v>1342</v>
      </c>
      <c r="D3081" s="36">
        <v>29300</v>
      </c>
    </row>
    <row r="3082" spans="2:4">
      <c r="B3082" s="21" t="s">
        <v>27</v>
      </c>
      <c r="C3082" s="35" t="s">
        <v>2327</v>
      </c>
      <c r="D3082" s="36">
        <v>23100</v>
      </c>
    </row>
    <row r="3083" spans="2:4">
      <c r="B3083" s="21" t="s">
        <v>27</v>
      </c>
      <c r="C3083" s="35" t="s">
        <v>2328</v>
      </c>
      <c r="D3083" s="36">
        <v>59080</v>
      </c>
    </row>
    <row r="3084" spans="2:4">
      <c r="B3084" s="21" t="s">
        <v>27</v>
      </c>
      <c r="C3084" s="35" t="s">
        <v>2329</v>
      </c>
      <c r="D3084" s="36">
        <v>36695</v>
      </c>
    </row>
    <row r="3085" spans="2:4">
      <c r="B3085" s="21" t="s">
        <v>27</v>
      </c>
      <c r="C3085" s="35" t="s">
        <v>1342</v>
      </c>
      <c r="D3085" s="36">
        <v>48755</v>
      </c>
    </row>
    <row r="3086" spans="2:4">
      <c r="B3086" s="21" t="s">
        <v>27</v>
      </c>
      <c r="C3086" s="35" t="s">
        <v>2330</v>
      </c>
      <c r="D3086" s="36">
        <v>6000</v>
      </c>
    </row>
    <row r="3087" spans="2:4">
      <c r="B3087" s="21" t="s">
        <v>27</v>
      </c>
      <c r="C3087" s="35" t="s">
        <v>1688</v>
      </c>
      <c r="D3087" s="36">
        <v>5000</v>
      </c>
    </row>
    <row r="3088" spans="2:4">
      <c r="B3088" s="21" t="s">
        <v>27</v>
      </c>
      <c r="C3088" s="35" t="s">
        <v>1689</v>
      </c>
      <c r="D3088" s="36">
        <v>29377.200000000001</v>
      </c>
    </row>
    <row r="3089" spans="2:4">
      <c r="B3089" s="21" t="s">
        <v>27</v>
      </c>
      <c r="C3089" s="35" t="s">
        <v>1690</v>
      </c>
      <c r="D3089" s="36">
        <v>51258.74</v>
      </c>
    </row>
    <row r="3090" spans="2:4">
      <c r="B3090" s="21" t="s">
        <v>27</v>
      </c>
      <c r="C3090" s="35" t="s">
        <v>1691</v>
      </c>
      <c r="D3090" s="36">
        <v>26164</v>
      </c>
    </row>
    <row r="3091" spans="2:4">
      <c r="B3091" s="21" t="s">
        <v>27</v>
      </c>
      <c r="C3091" s="35" t="s">
        <v>1668</v>
      </c>
      <c r="D3091" s="36">
        <v>25082</v>
      </c>
    </row>
    <row r="3092" spans="2:4">
      <c r="B3092" s="21" t="s">
        <v>27</v>
      </c>
      <c r="C3092" s="35" t="s">
        <v>1692</v>
      </c>
      <c r="D3092" s="36">
        <v>13586</v>
      </c>
    </row>
    <row r="3093" spans="2:4">
      <c r="B3093" s="21" t="s">
        <v>27</v>
      </c>
      <c r="C3093" s="35" t="s">
        <v>1693</v>
      </c>
      <c r="D3093" s="36">
        <v>11153</v>
      </c>
    </row>
    <row r="3094" spans="2:4">
      <c r="B3094" s="21" t="s">
        <v>27</v>
      </c>
      <c r="C3094" s="35" t="s">
        <v>1694</v>
      </c>
      <c r="D3094" s="36">
        <v>21767</v>
      </c>
    </row>
    <row r="3095" spans="2:4">
      <c r="B3095" s="21" t="s">
        <v>27</v>
      </c>
      <c r="C3095" s="35" t="s">
        <v>1695</v>
      </c>
      <c r="D3095" s="36">
        <v>10002</v>
      </c>
    </row>
    <row r="3096" spans="2:4">
      <c r="B3096" s="21" t="s">
        <v>27</v>
      </c>
      <c r="C3096" s="35" t="s">
        <v>1696</v>
      </c>
      <c r="D3096" s="36">
        <v>21964</v>
      </c>
    </row>
    <row r="3097" spans="2:4">
      <c r="B3097" s="21" t="s">
        <v>27</v>
      </c>
      <c r="C3097" s="35" t="s">
        <v>1697</v>
      </c>
      <c r="D3097" s="36">
        <v>8350</v>
      </c>
    </row>
    <row r="3098" spans="2:4">
      <c r="B3098" s="21" t="s">
        <v>27</v>
      </c>
      <c r="C3098" s="35" t="s">
        <v>1342</v>
      </c>
      <c r="D3098" s="36">
        <v>10240</v>
      </c>
    </row>
    <row r="3099" spans="2:4">
      <c r="B3099" s="21" t="s">
        <v>27</v>
      </c>
      <c r="C3099" s="35" t="s">
        <v>1698</v>
      </c>
      <c r="D3099" s="36">
        <v>14539.94</v>
      </c>
    </row>
    <row r="3100" spans="2:4">
      <c r="B3100" s="21" t="s">
        <v>27</v>
      </c>
      <c r="C3100" s="35" t="s">
        <v>1699</v>
      </c>
      <c r="D3100" s="36">
        <v>37225</v>
      </c>
    </row>
    <row r="3101" spans="2:4">
      <c r="B3101" s="21" t="s">
        <v>27</v>
      </c>
      <c r="C3101" s="35" t="s">
        <v>1700</v>
      </c>
      <c r="D3101" s="36">
        <v>15998</v>
      </c>
    </row>
    <row r="3102" spans="2:4">
      <c r="B3102" s="21" t="s">
        <v>27</v>
      </c>
      <c r="C3102" s="35" t="s">
        <v>1701</v>
      </c>
      <c r="D3102" s="36">
        <v>33498</v>
      </c>
    </row>
    <row r="3103" spans="2:4">
      <c r="B3103" s="21" t="s">
        <v>27</v>
      </c>
      <c r="C3103" s="35" t="s">
        <v>1702</v>
      </c>
      <c r="D3103" s="36">
        <v>36923</v>
      </c>
    </row>
    <row r="3104" spans="2:4">
      <c r="B3104" s="21" t="s">
        <v>27</v>
      </c>
      <c r="C3104" s="35" t="s">
        <v>1703</v>
      </c>
      <c r="D3104" s="36">
        <v>5650</v>
      </c>
    </row>
    <row r="3105" spans="2:4">
      <c r="B3105" s="21" t="s">
        <v>27</v>
      </c>
      <c r="C3105" s="35" t="s">
        <v>1704</v>
      </c>
      <c r="D3105" s="36">
        <v>9074</v>
      </c>
    </row>
    <row r="3106" spans="2:4">
      <c r="B3106" s="21" t="s">
        <v>27</v>
      </c>
      <c r="C3106" s="35" t="s">
        <v>1109</v>
      </c>
      <c r="D3106" s="36">
        <v>14650</v>
      </c>
    </row>
    <row r="3107" spans="2:4">
      <c r="B3107" s="21" t="s">
        <v>27</v>
      </c>
      <c r="C3107" s="35" t="s">
        <v>1109</v>
      </c>
      <c r="D3107" s="36">
        <v>28009</v>
      </c>
    </row>
    <row r="3108" spans="2:4">
      <c r="B3108" s="21" t="s">
        <v>27</v>
      </c>
      <c r="C3108" s="35" t="s">
        <v>1705</v>
      </c>
      <c r="D3108" s="36">
        <v>94913</v>
      </c>
    </row>
    <row r="3109" spans="2:4">
      <c r="B3109" s="21" t="s">
        <v>27</v>
      </c>
      <c r="C3109" s="35" t="s">
        <v>1706</v>
      </c>
      <c r="D3109" s="36">
        <v>25600</v>
      </c>
    </row>
    <row r="3110" spans="2:4">
      <c r="B3110" s="21" t="s">
        <v>27</v>
      </c>
      <c r="C3110" s="35" t="s">
        <v>1356</v>
      </c>
      <c r="D3110" s="36">
        <v>40015.29</v>
      </c>
    </row>
    <row r="3111" spans="2:4">
      <c r="B3111" s="21" t="s">
        <v>27</v>
      </c>
      <c r="C3111" s="35" t="s">
        <v>1342</v>
      </c>
      <c r="D3111" s="36">
        <v>8576.2999999999993</v>
      </c>
    </row>
    <row r="3112" spans="2:4">
      <c r="B3112" s="21" t="s">
        <v>27</v>
      </c>
      <c r="C3112" s="35" t="s">
        <v>1342</v>
      </c>
      <c r="D3112" s="36">
        <v>23523</v>
      </c>
    </row>
    <row r="3113" spans="2:4">
      <c r="B3113" s="21" t="s">
        <v>27</v>
      </c>
      <c r="C3113" s="35" t="s">
        <v>1342</v>
      </c>
      <c r="D3113" s="36">
        <v>20405</v>
      </c>
    </row>
    <row r="3114" spans="2:4">
      <c r="B3114" s="21" t="s">
        <v>27</v>
      </c>
      <c r="C3114" s="35" t="s">
        <v>1707</v>
      </c>
      <c r="D3114" s="36">
        <v>197712</v>
      </c>
    </row>
    <row r="3115" spans="2:4">
      <c r="B3115" s="21" t="s">
        <v>27</v>
      </c>
      <c r="C3115" s="35" t="s">
        <v>1342</v>
      </c>
      <c r="D3115" s="36">
        <v>13299</v>
      </c>
    </row>
    <row r="3116" spans="2:4">
      <c r="B3116" s="21" t="s">
        <v>27</v>
      </c>
      <c r="C3116" s="35" t="s">
        <v>1342</v>
      </c>
      <c r="D3116" s="36">
        <v>13299</v>
      </c>
    </row>
    <row r="3117" spans="2:4">
      <c r="B3117" s="21" t="s">
        <v>27</v>
      </c>
      <c r="C3117" s="35" t="s">
        <v>1342</v>
      </c>
      <c r="D3117" s="36">
        <v>20868</v>
      </c>
    </row>
    <row r="3118" spans="2:4">
      <c r="B3118" s="21" t="s">
        <v>27</v>
      </c>
      <c r="C3118" s="35" t="s">
        <v>1342</v>
      </c>
      <c r="D3118" s="36">
        <v>13299</v>
      </c>
    </row>
    <row r="3119" spans="2:4">
      <c r="B3119" s="21" t="s">
        <v>27</v>
      </c>
      <c r="C3119" s="35" t="s">
        <v>1708</v>
      </c>
      <c r="D3119" s="36">
        <v>54830</v>
      </c>
    </row>
    <row r="3120" spans="2:4">
      <c r="B3120" s="21" t="s">
        <v>27</v>
      </c>
      <c r="C3120" s="35" t="s">
        <v>1356</v>
      </c>
      <c r="D3120" s="36">
        <v>57420</v>
      </c>
    </row>
    <row r="3121" spans="2:4">
      <c r="B3121" s="21" t="s">
        <v>27</v>
      </c>
      <c r="C3121" s="35" t="s">
        <v>1342</v>
      </c>
      <c r="D3121" s="36">
        <v>36744</v>
      </c>
    </row>
    <row r="3122" spans="2:4">
      <c r="B3122" s="21" t="s">
        <v>27</v>
      </c>
      <c r="C3122" s="35" t="s">
        <v>1709</v>
      </c>
      <c r="D3122" s="36">
        <v>11001</v>
      </c>
    </row>
    <row r="3123" spans="2:4">
      <c r="B3123" s="21" t="s">
        <v>27</v>
      </c>
      <c r="C3123" s="35" t="s">
        <v>1710</v>
      </c>
      <c r="D3123" s="36">
        <v>334593</v>
      </c>
    </row>
    <row r="3124" spans="2:4">
      <c r="B3124" s="21" t="s">
        <v>27</v>
      </c>
      <c r="C3124" s="35" t="s">
        <v>1711</v>
      </c>
      <c r="D3124" s="36">
        <v>25600</v>
      </c>
    </row>
    <row r="3125" spans="2:4">
      <c r="B3125" s="21" t="s">
        <v>27</v>
      </c>
      <c r="C3125" s="35" t="s">
        <v>1712</v>
      </c>
      <c r="D3125" s="36">
        <v>69550</v>
      </c>
    </row>
    <row r="3126" spans="2:4">
      <c r="B3126" s="21" t="s">
        <v>27</v>
      </c>
      <c r="C3126" s="35" t="s">
        <v>1713</v>
      </c>
      <c r="D3126" s="36">
        <v>92375.86</v>
      </c>
    </row>
    <row r="3127" spans="2:4">
      <c r="B3127" s="21" t="s">
        <v>27</v>
      </c>
      <c r="C3127" s="35" t="s">
        <v>1342</v>
      </c>
      <c r="D3127" s="36">
        <v>46875</v>
      </c>
    </row>
    <row r="3128" spans="2:4">
      <c r="B3128" s="21" t="s">
        <v>27</v>
      </c>
      <c r="C3128" s="35" t="s">
        <v>1714</v>
      </c>
      <c r="D3128" s="36">
        <v>58375</v>
      </c>
    </row>
    <row r="3129" spans="2:4">
      <c r="B3129" s="21" t="s">
        <v>27</v>
      </c>
      <c r="C3129" s="35" t="s">
        <v>1066</v>
      </c>
      <c r="D3129" s="36">
        <v>43350</v>
      </c>
    </row>
    <row r="3130" spans="2:4">
      <c r="B3130" s="21" t="s">
        <v>27</v>
      </c>
      <c r="C3130" s="35" t="s">
        <v>1297</v>
      </c>
      <c r="D3130" s="36">
        <v>25024</v>
      </c>
    </row>
    <row r="3131" spans="2:4">
      <c r="B3131" s="21" t="s">
        <v>27</v>
      </c>
      <c r="C3131" s="35" t="s">
        <v>1342</v>
      </c>
      <c r="D3131" s="36">
        <v>47771</v>
      </c>
    </row>
    <row r="3132" spans="2:4">
      <c r="B3132" s="21" t="s">
        <v>27</v>
      </c>
      <c r="C3132" s="35" t="s">
        <v>1715</v>
      </c>
      <c r="D3132" s="36">
        <v>34050</v>
      </c>
    </row>
    <row r="3133" spans="2:4">
      <c r="B3133" s="21" t="s">
        <v>27</v>
      </c>
      <c r="C3133" s="35" t="s">
        <v>1342</v>
      </c>
      <c r="D3133" s="36">
        <v>20900</v>
      </c>
    </row>
    <row r="3134" spans="2:4">
      <c r="B3134" s="21" t="s">
        <v>27</v>
      </c>
      <c r="C3134" s="35" t="s">
        <v>1716</v>
      </c>
      <c r="D3134" s="36">
        <v>26250</v>
      </c>
    </row>
    <row r="3135" spans="2:4">
      <c r="B3135" s="21" t="s">
        <v>27</v>
      </c>
      <c r="C3135" s="35" t="s">
        <v>1342</v>
      </c>
      <c r="D3135" s="36">
        <v>20900</v>
      </c>
    </row>
    <row r="3136" spans="2:4">
      <c r="B3136" s="21" t="s">
        <v>27</v>
      </c>
      <c r="C3136" s="35" t="s">
        <v>1717</v>
      </c>
      <c r="D3136" s="36">
        <v>19197</v>
      </c>
    </row>
    <row r="3137" spans="2:4">
      <c r="B3137" s="21" t="s">
        <v>27</v>
      </c>
      <c r="C3137" s="35" t="s">
        <v>1342</v>
      </c>
      <c r="D3137" s="36">
        <v>19918</v>
      </c>
    </row>
    <row r="3138" spans="2:4">
      <c r="B3138" s="21" t="s">
        <v>27</v>
      </c>
      <c r="C3138" s="35" t="s">
        <v>1718</v>
      </c>
      <c r="D3138" s="36">
        <v>37226</v>
      </c>
    </row>
    <row r="3139" spans="2:4">
      <c r="B3139" s="21" t="s">
        <v>27</v>
      </c>
      <c r="C3139" s="35" t="s">
        <v>1719</v>
      </c>
      <c r="D3139" s="36">
        <v>20638</v>
      </c>
    </row>
    <row r="3140" spans="2:4">
      <c r="B3140" s="21" t="s">
        <v>27</v>
      </c>
      <c r="C3140" s="35" t="s">
        <v>1720</v>
      </c>
      <c r="D3140" s="36">
        <v>20287</v>
      </c>
    </row>
    <row r="3141" spans="2:4">
      <c r="B3141" s="21" t="s">
        <v>27</v>
      </c>
      <c r="C3141" s="35" t="s">
        <v>1720</v>
      </c>
      <c r="D3141" s="36">
        <v>76680</v>
      </c>
    </row>
    <row r="3142" spans="2:4">
      <c r="B3142" s="21" t="s">
        <v>27</v>
      </c>
      <c r="C3142" s="35" t="s">
        <v>1720</v>
      </c>
      <c r="D3142" s="36">
        <v>29448</v>
      </c>
    </row>
    <row r="3143" spans="2:4">
      <c r="B3143" s="21" t="s">
        <v>27</v>
      </c>
      <c r="C3143" s="35" t="s">
        <v>1094</v>
      </c>
      <c r="D3143" s="36">
        <v>13299</v>
      </c>
    </row>
    <row r="3144" spans="2:4">
      <c r="B3144" s="21" t="s">
        <v>27</v>
      </c>
      <c r="C3144" s="35" t="s">
        <v>1721</v>
      </c>
      <c r="D3144" s="36">
        <v>8800</v>
      </c>
    </row>
    <row r="3145" spans="2:4">
      <c r="B3145" s="21" t="s">
        <v>27</v>
      </c>
      <c r="C3145" s="35" t="s">
        <v>1722</v>
      </c>
      <c r="D3145" s="36">
        <v>9442</v>
      </c>
    </row>
    <row r="3146" spans="2:4">
      <c r="B3146" s="21" t="s">
        <v>27</v>
      </c>
      <c r="C3146" s="35" t="s">
        <v>1342</v>
      </c>
      <c r="D3146" s="36">
        <v>30312</v>
      </c>
    </row>
    <row r="3147" spans="2:4">
      <c r="B3147" s="21" t="s">
        <v>27</v>
      </c>
      <c r="C3147" s="35" t="s">
        <v>1342</v>
      </c>
      <c r="D3147" s="36">
        <v>11921.8</v>
      </c>
    </row>
    <row r="3148" spans="2:4">
      <c r="B3148" s="21" t="s">
        <v>27</v>
      </c>
      <c r="C3148" s="35" t="s">
        <v>1342</v>
      </c>
      <c r="D3148" s="36">
        <v>9955.2000000000007</v>
      </c>
    </row>
    <row r="3149" spans="2:4">
      <c r="B3149" s="21" t="s">
        <v>27</v>
      </c>
      <c r="C3149" s="35" t="s">
        <v>1723</v>
      </c>
      <c r="D3149" s="36">
        <v>32284.799999999999</v>
      </c>
    </row>
    <row r="3150" spans="2:4">
      <c r="B3150" s="21" t="s">
        <v>27</v>
      </c>
      <c r="C3150" s="35" t="s">
        <v>1707</v>
      </c>
      <c r="D3150" s="36">
        <v>26099</v>
      </c>
    </row>
    <row r="3151" spans="2:4">
      <c r="B3151" s="21" t="s">
        <v>27</v>
      </c>
      <c r="C3151" s="35" t="s">
        <v>1724</v>
      </c>
      <c r="D3151" s="36">
        <v>20338</v>
      </c>
    </row>
    <row r="3152" spans="2:4">
      <c r="B3152" s="21" t="s">
        <v>27</v>
      </c>
      <c r="C3152" s="35" t="s">
        <v>1725</v>
      </c>
      <c r="D3152" s="36">
        <v>49205</v>
      </c>
    </row>
    <row r="3153" spans="2:4">
      <c r="B3153" s="21" t="s">
        <v>27</v>
      </c>
      <c r="C3153" s="35" t="s">
        <v>1724</v>
      </c>
      <c r="D3153" s="36">
        <v>41840</v>
      </c>
    </row>
    <row r="3154" spans="2:4">
      <c r="B3154" s="21" t="s">
        <v>27</v>
      </c>
      <c r="C3154" s="35" t="s">
        <v>1726</v>
      </c>
      <c r="D3154" s="36">
        <v>68720</v>
      </c>
    </row>
    <row r="3155" spans="2:4">
      <c r="B3155" s="21" t="s">
        <v>27</v>
      </c>
      <c r="C3155" s="35" t="s">
        <v>1710</v>
      </c>
      <c r="D3155" s="36">
        <v>42030</v>
      </c>
    </row>
    <row r="3156" spans="2:4">
      <c r="B3156" s="21" t="s">
        <v>27</v>
      </c>
      <c r="C3156" s="35" t="s">
        <v>1727</v>
      </c>
      <c r="D3156" s="36">
        <v>54195</v>
      </c>
    </row>
    <row r="3157" spans="2:4">
      <c r="B3157" s="21" t="s">
        <v>27</v>
      </c>
      <c r="C3157" s="35" t="s">
        <v>1728</v>
      </c>
      <c r="D3157" s="36">
        <v>23100</v>
      </c>
    </row>
    <row r="3158" spans="2:4">
      <c r="B3158" s="21" t="s">
        <v>27</v>
      </c>
      <c r="C3158" s="35" t="s">
        <v>1109</v>
      </c>
      <c r="D3158" s="36">
        <v>21150</v>
      </c>
    </row>
    <row r="3159" spans="2:4">
      <c r="B3159" s="21" t="s">
        <v>27</v>
      </c>
      <c r="C3159" s="35" t="s">
        <v>1729</v>
      </c>
      <c r="D3159" s="36">
        <v>40350</v>
      </c>
    </row>
    <row r="3160" spans="2:4">
      <c r="B3160" s="21" t="s">
        <v>27</v>
      </c>
      <c r="C3160" s="35" t="s">
        <v>1688</v>
      </c>
      <c r="D3160" s="36">
        <v>46941.25</v>
      </c>
    </row>
    <row r="3161" spans="2:4">
      <c r="B3161" s="21" t="s">
        <v>27</v>
      </c>
      <c r="C3161" s="35" t="s">
        <v>1730</v>
      </c>
      <c r="D3161" s="36">
        <v>24159</v>
      </c>
    </row>
    <row r="3162" spans="2:4">
      <c r="B3162" s="21" t="s">
        <v>27</v>
      </c>
      <c r="C3162" s="35" t="s">
        <v>1731</v>
      </c>
      <c r="D3162" s="36">
        <v>77899</v>
      </c>
    </row>
    <row r="3163" spans="2:4">
      <c r="B3163" s="21" t="s">
        <v>27</v>
      </c>
      <c r="C3163" s="35" t="s">
        <v>1729</v>
      </c>
      <c r="D3163" s="36">
        <v>43595</v>
      </c>
    </row>
    <row r="3164" spans="2:4">
      <c r="B3164" s="21" t="s">
        <v>27</v>
      </c>
      <c r="C3164" s="35" t="s">
        <v>1707</v>
      </c>
      <c r="D3164" s="36">
        <v>30300</v>
      </c>
    </row>
    <row r="3165" spans="2:4">
      <c r="B3165" s="21" t="s">
        <v>27</v>
      </c>
      <c r="C3165" s="35" t="s">
        <v>1688</v>
      </c>
      <c r="D3165" s="36">
        <v>68642</v>
      </c>
    </row>
    <row r="3166" spans="2:4">
      <c r="B3166" s="21" t="s">
        <v>27</v>
      </c>
      <c r="C3166" s="35" t="s">
        <v>1688</v>
      </c>
      <c r="D3166" s="36">
        <v>79928</v>
      </c>
    </row>
    <row r="3167" spans="2:4">
      <c r="B3167" s="21" t="s">
        <v>27</v>
      </c>
      <c r="C3167" s="35" t="s">
        <v>1699</v>
      </c>
      <c r="D3167" s="36">
        <v>40337.5</v>
      </c>
    </row>
    <row r="3168" spans="2:4">
      <c r="B3168" s="21" t="s">
        <v>27</v>
      </c>
      <c r="C3168" s="35" t="s">
        <v>1732</v>
      </c>
      <c r="D3168" s="36">
        <v>52725</v>
      </c>
    </row>
    <row r="3169" spans="2:4">
      <c r="B3169" s="21" t="s">
        <v>27</v>
      </c>
      <c r="C3169" s="35" t="s">
        <v>1733</v>
      </c>
      <c r="D3169" s="36">
        <v>9810</v>
      </c>
    </row>
    <row r="3170" spans="2:4">
      <c r="B3170" s="21" t="s">
        <v>27</v>
      </c>
      <c r="C3170" s="35" t="s">
        <v>1728</v>
      </c>
      <c r="D3170" s="36">
        <v>15466</v>
      </c>
    </row>
    <row r="3171" spans="2:4">
      <c r="B3171" s="21" t="s">
        <v>27</v>
      </c>
      <c r="C3171" s="35" t="s">
        <v>1734</v>
      </c>
      <c r="D3171" s="36">
        <v>9952.7999999999993</v>
      </c>
    </row>
    <row r="3172" spans="2:4">
      <c r="B3172" s="21" t="s">
        <v>27</v>
      </c>
      <c r="C3172" s="35" t="s">
        <v>1732</v>
      </c>
      <c r="D3172" s="36">
        <v>22445</v>
      </c>
    </row>
    <row r="3173" spans="2:4">
      <c r="B3173" s="21" t="s">
        <v>27</v>
      </c>
      <c r="C3173" s="35" t="s">
        <v>1356</v>
      </c>
      <c r="D3173" s="36">
        <v>49893</v>
      </c>
    </row>
    <row r="3174" spans="2:4">
      <c r="B3174" s="21" t="s">
        <v>27</v>
      </c>
      <c r="C3174" s="35" t="s">
        <v>1356</v>
      </c>
      <c r="D3174" s="36">
        <v>26356</v>
      </c>
    </row>
    <row r="3175" spans="2:4">
      <c r="B3175" s="21" t="s">
        <v>27</v>
      </c>
      <c r="C3175" s="35" t="s">
        <v>1735</v>
      </c>
      <c r="D3175" s="36">
        <v>26160</v>
      </c>
    </row>
    <row r="3176" spans="2:4">
      <c r="B3176" s="21" t="s">
        <v>27</v>
      </c>
      <c r="C3176" s="35" t="s">
        <v>1736</v>
      </c>
      <c r="D3176" s="36">
        <v>40437</v>
      </c>
    </row>
    <row r="3177" spans="2:4">
      <c r="B3177" s="21" t="s">
        <v>27</v>
      </c>
      <c r="C3177" s="35" t="s">
        <v>1737</v>
      </c>
      <c r="D3177" s="36">
        <v>26831</v>
      </c>
    </row>
    <row r="3178" spans="2:4">
      <c r="B3178" s="21" t="s">
        <v>27</v>
      </c>
      <c r="C3178" s="35" t="s">
        <v>1738</v>
      </c>
      <c r="D3178" s="36">
        <v>12000</v>
      </c>
    </row>
    <row r="3179" spans="2:4">
      <c r="B3179" s="21" t="s">
        <v>27</v>
      </c>
      <c r="C3179" s="35" t="s">
        <v>1738</v>
      </c>
      <c r="D3179" s="36">
        <v>13500</v>
      </c>
    </row>
    <row r="3180" spans="2:4">
      <c r="B3180" s="21" t="s">
        <v>27</v>
      </c>
      <c r="C3180" s="35" t="s">
        <v>1738</v>
      </c>
      <c r="D3180" s="36">
        <v>67075</v>
      </c>
    </row>
    <row r="3181" spans="2:4">
      <c r="B3181" s="21" t="s">
        <v>27</v>
      </c>
      <c r="C3181" s="35" t="s">
        <v>1738</v>
      </c>
      <c r="D3181" s="36">
        <v>62050</v>
      </c>
    </row>
    <row r="3182" spans="2:4">
      <c r="B3182" s="21" t="s">
        <v>27</v>
      </c>
      <c r="C3182" s="35" t="s">
        <v>1739</v>
      </c>
      <c r="D3182" s="36">
        <v>52788.06</v>
      </c>
    </row>
    <row r="3183" spans="2:4">
      <c r="B3183" s="21" t="s">
        <v>27</v>
      </c>
      <c r="C3183" s="35" t="s">
        <v>1740</v>
      </c>
      <c r="D3183" s="36">
        <v>5200</v>
      </c>
    </row>
    <row r="3184" spans="2:4">
      <c r="B3184" s="21" t="s">
        <v>27</v>
      </c>
      <c r="C3184" s="35" t="s">
        <v>1741</v>
      </c>
      <c r="D3184" s="36">
        <v>16541.509999999998</v>
      </c>
    </row>
    <row r="3185" spans="2:4">
      <c r="B3185" s="21" t="s">
        <v>27</v>
      </c>
      <c r="C3185" s="35" t="s">
        <v>1742</v>
      </c>
      <c r="D3185" s="36">
        <v>21432.27</v>
      </c>
    </row>
    <row r="3186" spans="2:4">
      <c r="B3186" s="21" t="s">
        <v>27</v>
      </c>
      <c r="C3186" s="35" t="s">
        <v>1109</v>
      </c>
      <c r="D3186" s="36">
        <v>7225</v>
      </c>
    </row>
    <row r="3187" spans="2:4">
      <c r="B3187" s="21" t="s">
        <v>27</v>
      </c>
      <c r="C3187" s="35" t="s">
        <v>1743</v>
      </c>
      <c r="D3187" s="36">
        <v>4925</v>
      </c>
    </row>
    <row r="3188" spans="2:4">
      <c r="B3188" s="21" t="s">
        <v>27</v>
      </c>
      <c r="C3188" s="35" t="s">
        <v>1690</v>
      </c>
      <c r="D3188" s="36">
        <v>4925</v>
      </c>
    </row>
    <row r="3189" spans="2:4">
      <c r="B3189" s="21" t="s">
        <v>27</v>
      </c>
      <c r="C3189" s="35" t="s">
        <v>1744</v>
      </c>
      <c r="D3189" s="36">
        <v>4925</v>
      </c>
    </row>
    <row r="3190" spans="2:4">
      <c r="B3190" s="21" t="s">
        <v>27</v>
      </c>
      <c r="C3190" s="35" t="s">
        <v>1745</v>
      </c>
      <c r="D3190" s="36">
        <v>4925</v>
      </c>
    </row>
    <row r="3191" spans="2:4">
      <c r="B3191" s="21" t="s">
        <v>27</v>
      </c>
      <c r="C3191" s="35" t="s">
        <v>1109</v>
      </c>
      <c r="D3191" s="36">
        <v>4925</v>
      </c>
    </row>
    <row r="3192" spans="2:4">
      <c r="B3192" s="21" t="s">
        <v>27</v>
      </c>
      <c r="C3192" s="35" t="s">
        <v>1721</v>
      </c>
      <c r="D3192" s="36">
        <v>4925</v>
      </c>
    </row>
    <row r="3193" spans="2:4">
      <c r="B3193" s="21" t="s">
        <v>27</v>
      </c>
      <c r="C3193" s="35" t="s">
        <v>1699</v>
      </c>
      <c r="D3193" s="36">
        <v>19399.740000000002</v>
      </c>
    </row>
    <row r="3194" spans="2:4">
      <c r="B3194" s="21" t="s">
        <v>27</v>
      </c>
      <c r="C3194" s="35" t="s">
        <v>1746</v>
      </c>
      <c r="D3194" s="36">
        <v>24260.49</v>
      </c>
    </row>
    <row r="3195" spans="2:4">
      <c r="B3195" s="21" t="s">
        <v>27</v>
      </c>
      <c r="C3195" s="35" t="s">
        <v>1747</v>
      </c>
      <c r="D3195" s="36">
        <v>49671.95</v>
      </c>
    </row>
    <row r="3196" spans="2:4">
      <c r="B3196" s="21" t="s">
        <v>27</v>
      </c>
      <c r="C3196" s="35" t="s">
        <v>1723</v>
      </c>
      <c r="D3196" s="36">
        <v>9576</v>
      </c>
    </row>
    <row r="3197" spans="2:4">
      <c r="B3197" s="21" t="s">
        <v>27</v>
      </c>
      <c r="C3197" s="35" t="s">
        <v>1748</v>
      </c>
      <c r="D3197" s="36">
        <v>8645.7000000000007</v>
      </c>
    </row>
    <row r="3198" spans="2:4">
      <c r="B3198" s="21" t="s">
        <v>27</v>
      </c>
      <c r="C3198" s="35" t="s">
        <v>1749</v>
      </c>
      <c r="D3198" s="36">
        <v>7276</v>
      </c>
    </row>
    <row r="3199" spans="2:4">
      <c r="B3199" s="21" t="s">
        <v>27</v>
      </c>
      <c r="C3199" s="35" t="s">
        <v>1750</v>
      </c>
      <c r="D3199" s="36">
        <v>32157</v>
      </c>
    </row>
    <row r="3200" spans="2:4">
      <c r="B3200" s="21" t="s">
        <v>27</v>
      </c>
      <c r="C3200" s="35" t="s">
        <v>1751</v>
      </c>
      <c r="D3200" s="36">
        <v>21409</v>
      </c>
    </row>
    <row r="3201" spans="2:4">
      <c r="B3201" s="21" t="s">
        <v>27</v>
      </c>
      <c r="C3201" s="35" t="s">
        <v>1752</v>
      </c>
      <c r="D3201" s="36">
        <v>26356</v>
      </c>
    </row>
    <row r="3202" spans="2:4">
      <c r="B3202" s="21" t="s">
        <v>27</v>
      </c>
      <c r="C3202" s="35" t="s">
        <v>1342</v>
      </c>
      <c r="D3202" s="36">
        <v>60770</v>
      </c>
    </row>
    <row r="3203" spans="2:4">
      <c r="B3203" s="21" t="s">
        <v>27</v>
      </c>
      <c r="C3203" s="35" t="s">
        <v>1753</v>
      </c>
      <c r="D3203" s="36">
        <v>48100</v>
      </c>
    </row>
    <row r="3204" spans="2:4">
      <c r="B3204" s="21" t="s">
        <v>27</v>
      </c>
      <c r="C3204" s="35" t="s">
        <v>1754</v>
      </c>
      <c r="D3204" s="36">
        <v>93525</v>
      </c>
    </row>
    <row r="3205" spans="2:4">
      <c r="B3205" s="21" t="s">
        <v>27</v>
      </c>
      <c r="C3205" s="35" t="s">
        <v>1755</v>
      </c>
      <c r="D3205" s="36">
        <v>88850</v>
      </c>
    </row>
    <row r="3206" spans="2:4">
      <c r="B3206" s="21" t="s">
        <v>27</v>
      </c>
      <c r="C3206" s="35" t="s">
        <v>1342</v>
      </c>
      <c r="D3206" s="36">
        <v>22250</v>
      </c>
    </row>
    <row r="3207" spans="2:4">
      <c r="B3207" s="21" t="s">
        <v>27</v>
      </c>
      <c r="C3207" s="35" t="s">
        <v>1356</v>
      </c>
      <c r="D3207" s="36">
        <v>24450</v>
      </c>
    </row>
    <row r="3208" spans="2:4">
      <c r="B3208" s="21" t="s">
        <v>27</v>
      </c>
      <c r="C3208" s="35" t="s">
        <v>1756</v>
      </c>
      <c r="D3208" s="36">
        <v>77264</v>
      </c>
    </row>
    <row r="3209" spans="2:4">
      <c r="B3209" s="21" t="s">
        <v>27</v>
      </c>
      <c r="C3209" s="35" t="s">
        <v>1757</v>
      </c>
      <c r="D3209" s="36">
        <v>53800</v>
      </c>
    </row>
    <row r="3210" spans="2:4">
      <c r="B3210" s="21" t="s">
        <v>27</v>
      </c>
      <c r="C3210" s="35" t="s">
        <v>1757</v>
      </c>
      <c r="D3210" s="36">
        <v>382752.83</v>
      </c>
    </row>
    <row r="3211" spans="2:4">
      <c r="B3211" s="21" t="s">
        <v>27</v>
      </c>
      <c r="C3211" s="35" t="s">
        <v>1356</v>
      </c>
      <c r="D3211" s="36">
        <v>24486</v>
      </c>
    </row>
    <row r="3212" spans="2:4">
      <c r="B3212" s="21" t="s">
        <v>27</v>
      </c>
      <c r="C3212" s="35" t="s">
        <v>1758</v>
      </c>
      <c r="D3212" s="36">
        <v>16440</v>
      </c>
    </row>
    <row r="3213" spans="2:4">
      <c r="B3213" s="21" t="s">
        <v>27</v>
      </c>
      <c r="C3213" s="35" t="s">
        <v>1759</v>
      </c>
      <c r="D3213" s="36">
        <v>78898.5</v>
      </c>
    </row>
    <row r="3214" spans="2:4">
      <c r="B3214" s="21" t="s">
        <v>27</v>
      </c>
      <c r="C3214" s="35" t="s">
        <v>1707</v>
      </c>
      <c r="D3214" s="36">
        <v>29407</v>
      </c>
    </row>
    <row r="3215" spans="2:4">
      <c r="B3215" s="21" t="s">
        <v>27</v>
      </c>
      <c r="C3215" s="35" t="s">
        <v>1342</v>
      </c>
      <c r="D3215" s="36">
        <v>32976</v>
      </c>
    </row>
    <row r="3216" spans="2:4">
      <c r="B3216" s="21" t="s">
        <v>27</v>
      </c>
      <c r="C3216" s="35" t="s">
        <v>1342</v>
      </c>
      <c r="D3216" s="36">
        <v>13819</v>
      </c>
    </row>
    <row r="3217" spans="2:4">
      <c r="B3217" s="21" t="s">
        <v>27</v>
      </c>
      <c r="C3217" s="35" t="s">
        <v>1356</v>
      </c>
      <c r="D3217" s="36">
        <v>27300</v>
      </c>
    </row>
    <row r="3218" spans="2:4">
      <c r="B3218" s="21" t="s">
        <v>27</v>
      </c>
      <c r="C3218" s="35" t="s">
        <v>1342</v>
      </c>
      <c r="D3218" s="36">
        <v>43221</v>
      </c>
    </row>
    <row r="3219" spans="2:4">
      <c r="B3219" s="21" t="s">
        <v>27</v>
      </c>
      <c r="C3219" s="35" t="s">
        <v>1342</v>
      </c>
      <c r="D3219" s="36">
        <v>27300</v>
      </c>
    </row>
    <row r="3220" spans="2:4">
      <c r="B3220" s="21" t="s">
        <v>27</v>
      </c>
      <c r="C3220" s="35" t="s">
        <v>1342</v>
      </c>
      <c r="D3220" s="36">
        <v>17700</v>
      </c>
    </row>
    <row r="3221" spans="2:4">
      <c r="B3221" s="21" t="s">
        <v>27</v>
      </c>
      <c r="C3221" s="35" t="s">
        <v>1707</v>
      </c>
      <c r="D3221" s="36">
        <v>49548</v>
      </c>
    </row>
    <row r="3222" spans="2:4">
      <c r="B3222" s="21" t="s">
        <v>27</v>
      </c>
      <c r="C3222" s="35" t="s">
        <v>1760</v>
      </c>
      <c r="D3222" s="36">
        <v>42111</v>
      </c>
    </row>
    <row r="3223" spans="2:4">
      <c r="B3223" s="21" t="s">
        <v>27</v>
      </c>
      <c r="C3223" s="35" t="s">
        <v>1760</v>
      </c>
      <c r="D3223" s="36">
        <v>24486</v>
      </c>
    </row>
    <row r="3224" spans="2:4">
      <c r="B3224" s="21" t="s">
        <v>27</v>
      </c>
      <c r="C3224" s="35" t="s">
        <v>1761</v>
      </c>
      <c r="D3224" s="36">
        <v>28740</v>
      </c>
    </row>
    <row r="3225" spans="2:4">
      <c r="B3225" s="21" t="s">
        <v>27</v>
      </c>
      <c r="C3225" s="35" t="s">
        <v>1356</v>
      </c>
      <c r="D3225" s="36">
        <v>26356</v>
      </c>
    </row>
    <row r="3226" spans="2:4">
      <c r="B3226" s="21" t="s">
        <v>27</v>
      </c>
      <c r="C3226" s="35" t="s">
        <v>1762</v>
      </c>
      <c r="D3226" s="36">
        <v>47595</v>
      </c>
    </row>
    <row r="3227" spans="2:4">
      <c r="B3227" s="21" t="s">
        <v>27</v>
      </c>
      <c r="C3227" s="35" t="s">
        <v>1763</v>
      </c>
      <c r="D3227" s="36">
        <v>33895</v>
      </c>
    </row>
    <row r="3228" spans="2:4">
      <c r="B3228" s="21" t="s">
        <v>27</v>
      </c>
      <c r="C3228" s="35" t="s">
        <v>1764</v>
      </c>
      <c r="D3228" s="36">
        <v>45301.440000000002</v>
      </c>
    </row>
    <row r="3229" spans="2:4">
      <c r="B3229" s="21" t="s">
        <v>27</v>
      </c>
      <c r="C3229" s="35" t="s">
        <v>1342</v>
      </c>
      <c r="D3229" s="36">
        <v>63090.49</v>
      </c>
    </row>
    <row r="3230" spans="2:4">
      <c r="B3230" s="21" t="s">
        <v>27</v>
      </c>
      <c r="C3230" s="35" t="s">
        <v>1640</v>
      </c>
      <c r="D3230" s="36">
        <v>27682.27</v>
      </c>
    </row>
    <row r="3231" spans="2:4">
      <c r="B3231" s="21" t="s">
        <v>27</v>
      </c>
      <c r="C3231" s="35" t="s">
        <v>1765</v>
      </c>
      <c r="D3231" s="36">
        <v>64936.2</v>
      </c>
    </row>
    <row r="3232" spans="2:4">
      <c r="B3232" s="21" t="s">
        <v>27</v>
      </c>
      <c r="C3232" s="35" t="s">
        <v>1766</v>
      </c>
      <c r="D3232" s="36">
        <v>35955</v>
      </c>
    </row>
    <row r="3233" spans="2:4">
      <c r="B3233" s="21" t="s">
        <v>27</v>
      </c>
      <c r="C3233" s="35" t="s">
        <v>1767</v>
      </c>
      <c r="D3233" s="36">
        <v>33143.440000000002</v>
      </c>
    </row>
    <row r="3234" spans="2:4">
      <c r="B3234" s="21" t="s">
        <v>27</v>
      </c>
      <c r="C3234" s="35" t="s">
        <v>1768</v>
      </c>
      <c r="D3234" s="36">
        <v>27600</v>
      </c>
    </row>
    <row r="3235" spans="2:4">
      <c r="B3235" s="21" t="s">
        <v>27</v>
      </c>
      <c r="C3235" s="35" t="s">
        <v>1769</v>
      </c>
      <c r="D3235" s="36">
        <v>25100</v>
      </c>
    </row>
    <row r="3236" spans="2:4">
      <c r="B3236" s="21" t="s">
        <v>27</v>
      </c>
      <c r="C3236" s="35" t="s">
        <v>1770</v>
      </c>
      <c r="D3236" s="36">
        <v>45100</v>
      </c>
    </row>
    <row r="3237" spans="2:4">
      <c r="B3237" s="21" t="s">
        <v>27</v>
      </c>
      <c r="C3237" s="35" t="s">
        <v>1771</v>
      </c>
      <c r="D3237" s="36">
        <v>3100</v>
      </c>
    </row>
    <row r="3238" spans="2:4">
      <c r="B3238" s="21" t="s">
        <v>27</v>
      </c>
      <c r="C3238" s="35" t="s">
        <v>1772</v>
      </c>
      <c r="D3238" s="36">
        <v>6400</v>
      </c>
    </row>
    <row r="3239" spans="2:4">
      <c r="B3239" s="21" t="s">
        <v>27</v>
      </c>
      <c r="C3239" s="35" t="s">
        <v>1773</v>
      </c>
      <c r="D3239" s="36">
        <v>80139.039999999994</v>
      </c>
    </row>
    <row r="3240" spans="2:4">
      <c r="B3240" s="21" t="s">
        <v>27</v>
      </c>
      <c r="C3240" s="35" t="s">
        <v>1774</v>
      </c>
      <c r="D3240" s="36">
        <v>3000</v>
      </c>
    </row>
    <row r="3241" spans="2:4">
      <c r="B3241" s="21" t="s">
        <v>27</v>
      </c>
      <c r="C3241" s="35" t="s">
        <v>1356</v>
      </c>
      <c r="D3241" s="36">
        <v>8108</v>
      </c>
    </row>
    <row r="3242" spans="2:4">
      <c r="B3242" s="21" t="s">
        <v>27</v>
      </c>
      <c r="C3242" s="35" t="s">
        <v>1775</v>
      </c>
      <c r="D3242" s="36">
        <v>7450</v>
      </c>
    </row>
    <row r="3243" spans="2:4">
      <c r="B3243" s="21" t="s">
        <v>27</v>
      </c>
      <c r="C3243" s="35" t="s">
        <v>1773</v>
      </c>
      <c r="D3243" s="36">
        <v>58125.2</v>
      </c>
    </row>
    <row r="3244" spans="2:4">
      <c r="B3244" s="21" t="s">
        <v>27</v>
      </c>
      <c r="C3244" s="35" t="s">
        <v>1356</v>
      </c>
      <c r="D3244" s="36">
        <v>3125</v>
      </c>
    </row>
    <row r="3245" spans="2:4">
      <c r="B3245" s="21" t="s">
        <v>27</v>
      </c>
      <c r="C3245" s="35" t="s">
        <v>1109</v>
      </c>
      <c r="D3245" s="36">
        <v>66895.399999999994</v>
      </c>
    </row>
    <row r="3246" spans="2:4">
      <c r="B3246" s="21" t="s">
        <v>27</v>
      </c>
      <c r="C3246" s="35" t="s">
        <v>1342</v>
      </c>
      <c r="D3246" s="36">
        <v>80503.759999999995</v>
      </c>
    </row>
    <row r="3247" spans="2:4">
      <c r="B3247" s="21" t="s">
        <v>27</v>
      </c>
      <c r="C3247" s="35" t="s">
        <v>1640</v>
      </c>
      <c r="D3247" s="36">
        <v>80672.2</v>
      </c>
    </row>
    <row r="3248" spans="2:4">
      <c r="B3248" s="21" t="s">
        <v>27</v>
      </c>
      <c r="C3248" s="35" t="s">
        <v>1342</v>
      </c>
      <c r="D3248" s="36">
        <v>81353.59</v>
      </c>
    </row>
    <row r="3249" spans="2:4">
      <c r="B3249" s="21" t="s">
        <v>27</v>
      </c>
      <c r="C3249" s="35" t="s">
        <v>1342</v>
      </c>
      <c r="D3249" s="36">
        <v>80774.429999999993</v>
      </c>
    </row>
    <row r="3250" spans="2:4">
      <c r="B3250" s="21" t="s">
        <v>27</v>
      </c>
      <c r="C3250" s="35" t="s">
        <v>1356</v>
      </c>
      <c r="D3250" s="36">
        <v>72116.179999999993</v>
      </c>
    </row>
    <row r="3251" spans="2:4">
      <c r="B3251" s="21" t="s">
        <v>27</v>
      </c>
      <c r="C3251" s="35" t="s">
        <v>1707</v>
      </c>
      <c r="D3251" s="36">
        <v>70154.7</v>
      </c>
    </row>
    <row r="3252" spans="2:4">
      <c r="B3252" s="21" t="s">
        <v>27</v>
      </c>
      <c r="C3252" s="35" t="s">
        <v>1776</v>
      </c>
      <c r="D3252" s="36">
        <v>38105.43</v>
      </c>
    </row>
    <row r="3253" spans="2:4">
      <c r="B3253" s="21" t="s">
        <v>27</v>
      </c>
      <c r="C3253" s="35" t="s">
        <v>1685</v>
      </c>
      <c r="D3253" s="36">
        <v>12821.12</v>
      </c>
    </row>
    <row r="3254" spans="2:4">
      <c r="B3254" s="21" t="s">
        <v>27</v>
      </c>
      <c r="C3254" s="35" t="s">
        <v>1607</v>
      </c>
      <c r="D3254" s="36">
        <v>21856</v>
      </c>
    </row>
    <row r="3255" spans="2:4">
      <c r="B3255" s="21" t="s">
        <v>27</v>
      </c>
      <c r="C3255" s="35" t="s">
        <v>1685</v>
      </c>
      <c r="D3255" s="36">
        <v>24486</v>
      </c>
    </row>
    <row r="3256" spans="2:4">
      <c r="B3256" s="21" t="s">
        <v>27</v>
      </c>
      <c r="C3256" s="35" t="s">
        <v>1604</v>
      </c>
      <c r="D3256" s="36">
        <v>75134</v>
      </c>
    </row>
    <row r="3257" spans="2:4">
      <c r="B3257" s="21" t="s">
        <v>27</v>
      </c>
      <c r="C3257" s="35" t="s">
        <v>1606</v>
      </c>
      <c r="D3257" s="36">
        <v>29526</v>
      </c>
    </row>
    <row r="3258" spans="2:4">
      <c r="B3258" s="21" t="s">
        <v>27</v>
      </c>
      <c r="C3258" s="35" t="s">
        <v>1128</v>
      </c>
      <c r="D3258" s="36">
        <v>26397</v>
      </c>
    </row>
    <row r="3259" spans="2:4">
      <c r="B3259" s="21" t="s">
        <v>27</v>
      </c>
      <c r="C3259" s="35" t="s">
        <v>1777</v>
      </c>
      <c r="D3259" s="36">
        <v>36360.57</v>
      </c>
    </row>
    <row r="3260" spans="2:4">
      <c r="B3260" s="21" t="s">
        <v>27</v>
      </c>
      <c r="C3260" s="35" t="s">
        <v>1777</v>
      </c>
      <c r="D3260" s="36">
        <v>52439</v>
      </c>
    </row>
    <row r="3261" spans="2:4">
      <c r="B3261" s="21" t="s">
        <v>27</v>
      </c>
      <c r="C3261" s="35" t="s">
        <v>1777</v>
      </c>
      <c r="D3261" s="36">
        <v>24486</v>
      </c>
    </row>
    <row r="3262" spans="2:4">
      <c r="B3262" s="21" t="s">
        <v>27</v>
      </c>
      <c r="C3262" s="35" t="s">
        <v>1778</v>
      </c>
      <c r="D3262" s="36">
        <v>18063</v>
      </c>
    </row>
    <row r="3263" spans="2:4">
      <c r="B3263" s="21" t="s">
        <v>27</v>
      </c>
      <c r="C3263" s="35" t="s">
        <v>1707</v>
      </c>
      <c r="D3263" s="36">
        <v>15438.5</v>
      </c>
    </row>
    <row r="3264" spans="2:4">
      <c r="B3264" s="21" t="s">
        <v>27</v>
      </c>
      <c r="C3264" s="35" t="s">
        <v>1779</v>
      </c>
      <c r="D3264" s="36">
        <v>45250</v>
      </c>
    </row>
    <row r="3265" spans="2:4">
      <c r="B3265" s="21" t="s">
        <v>27</v>
      </c>
      <c r="C3265" s="35" t="s">
        <v>1780</v>
      </c>
      <c r="D3265" s="36">
        <v>42850</v>
      </c>
    </row>
    <row r="3266" spans="2:4">
      <c r="B3266" s="21" t="s">
        <v>27</v>
      </c>
      <c r="C3266" s="35" t="s">
        <v>1781</v>
      </c>
      <c r="D3266" s="36">
        <v>45053.7</v>
      </c>
    </row>
    <row r="3267" spans="2:4">
      <c r="B3267" s="21" t="s">
        <v>27</v>
      </c>
      <c r="C3267" s="35" t="s">
        <v>1782</v>
      </c>
      <c r="D3267" s="36">
        <v>50225.63</v>
      </c>
    </row>
    <row r="3268" spans="2:4">
      <c r="B3268" s="21" t="s">
        <v>27</v>
      </c>
      <c r="C3268" s="35" t="s">
        <v>1783</v>
      </c>
      <c r="D3268" s="36">
        <v>25656</v>
      </c>
    </row>
    <row r="3269" spans="2:4">
      <c r="B3269" s="21" t="s">
        <v>27</v>
      </c>
      <c r="C3269" s="35" t="s">
        <v>1784</v>
      </c>
      <c r="D3269" s="36">
        <v>24486</v>
      </c>
    </row>
    <row r="3270" spans="2:4">
      <c r="B3270" s="21" t="s">
        <v>27</v>
      </c>
      <c r="C3270" s="35" t="s">
        <v>1777</v>
      </c>
      <c r="D3270" s="36">
        <v>24486</v>
      </c>
    </row>
    <row r="3271" spans="2:4">
      <c r="B3271" s="21" t="s">
        <v>27</v>
      </c>
      <c r="C3271" s="35" t="s">
        <v>1785</v>
      </c>
      <c r="D3271" s="36">
        <v>76530</v>
      </c>
    </row>
    <row r="3272" spans="2:4">
      <c r="B3272" s="21" t="s">
        <v>27</v>
      </c>
      <c r="C3272" s="35" t="s">
        <v>1785</v>
      </c>
      <c r="D3272" s="36">
        <v>15575</v>
      </c>
    </row>
    <row r="3273" spans="2:4">
      <c r="B3273" s="21" t="s">
        <v>27</v>
      </c>
      <c r="C3273" s="35" t="s">
        <v>1785</v>
      </c>
      <c r="D3273" s="36">
        <v>78478.5</v>
      </c>
    </row>
    <row r="3274" spans="2:4">
      <c r="B3274" s="21" t="s">
        <v>27</v>
      </c>
      <c r="C3274" s="35" t="s">
        <v>1786</v>
      </c>
      <c r="D3274" s="36">
        <v>48320</v>
      </c>
    </row>
    <row r="3275" spans="2:4">
      <c r="B3275" s="21" t="s">
        <v>27</v>
      </c>
      <c r="C3275" s="35" t="s">
        <v>1787</v>
      </c>
      <c r="D3275" s="36">
        <v>63048.959999999999</v>
      </c>
    </row>
    <row r="3276" spans="2:4">
      <c r="B3276" s="21" t="s">
        <v>27</v>
      </c>
      <c r="C3276" s="35" t="s">
        <v>1788</v>
      </c>
      <c r="D3276" s="36">
        <v>29950</v>
      </c>
    </row>
    <row r="3277" spans="2:4">
      <c r="B3277" s="21" t="s">
        <v>27</v>
      </c>
      <c r="C3277" s="35" t="s">
        <v>1607</v>
      </c>
      <c r="D3277" s="36">
        <v>49937</v>
      </c>
    </row>
    <row r="3278" spans="2:4">
      <c r="B3278" s="21" t="s">
        <v>27</v>
      </c>
      <c r="C3278" s="35" t="s">
        <v>1789</v>
      </c>
      <c r="D3278" s="36">
        <v>35613</v>
      </c>
    </row>
    <row r="3279" spans="2:4">
      <c r="B3279" s="21" t="s">
        <v>27</v>
      </c>
      <c r="C3279" s="35" t="s">
        <v>1790</v>
      </c>
      <c r="D3279" s="36">
        <v>18020</v>
      </c>
    </row>
    <row r="3280" spans="2:4">
      <c r="B3280" s="21" t="s">
        <v>27</v>
      </c>
      <c r="C3280" s="35" t="s">
        <v>1791</v>
      </c>
      <c r="D3280" s="36">
        <v>9808</v>
      </c>
    </row>
    <row r="3281" spans="2:4">
      <c r="B3281" s="21" t="s">
        <v>27</v>
      </c>
      <c r="C3281" s="35" t="s">
        <v>1792</v>
      </c>
      <c r="D3281" s="36">
        <v>4450.6000000000004</v>
      </c>
    </row>
    <row r="3282" spans="2:4">
      <c r="B3282" s="21" t="s">
        <v>27</v>
      </c>
      <c r="C3282" s="35" t="s">
        <v>1785</v>
      </c>
      <c r="D3282" s="36">
        <v>33143.440000000002</v>
      </c>
    </row>
    <row r="3283" spans="2:4">
      <c r="B3283" s="21" t="s">
        <v>27</v>
      </c>
      <c r="C3283" s="35" t="s">
        <v>1342</v>
      </c>
      <c r="D3283" s="36">
        <v>23800</v>
      </c>
    </row>
    <row r="3284" spans="2:4">
      <c r="B3284" s="21" t="s">
        <v>27</v>
      </c>
      <c r="C3284" s="35" t="s">
        <v>1602</v>
      </c>
      <c r="D3284" s="36">
        <v>71130</v>
      </c>
    </row>
    <row r="3285" spans="2:4">
      <c r="B3285" s="21" t="s">
        <v>27</v>
      </c>
      <c r="C3285" s="35" t="s">
        <v>1793</v>
      </c>
      <c r="D3285" s="36">
        <v>45450</v>
      </c>
    </row>
    <row r="3286" spans="2:4">
      <c r="B3286" s="21" t="s">
        <v>27</v>
      </c>
      <c r="C3286" s="35" t="s">
        <v>1794</v>
      </c>
      <c r="D3286" s="36">
        <v>53865</v>
      </c>
    </row>
    <row r="3287" spans="2:4">
      <c r="B3287" s="21" t="s">
        <v>27</v>
      </c>
      <c r="C3287" s="35" t="s">
        <v>1795</v>
      </c>
      <c r="D3287" s="36">
        <v>40900</v>
      </c>
    </row>
    <row r="3288" spans="2:4">
      <c r="B3288" s="21" t="s">
        <v>27</v>
      </c>
      <c r="C3288" s="35" t="s">
        <v>1323</v>
      </c>
      <c r="D3288" s="36">
        <v>22033.74</v>
      </c>
    </row>
    <row r="3289" spans="2:4">
      <c r="B3289" s="21" t="s">
        <v>27</v>
      </c>
      <c r="C3289" s="35" t="s">
        <v>1796</v>
      </c>
      <c r="D3289" s="36">
        <v>13331.25</v>
      </c>
    </row>
    <row r="3290" spans="2:4">
      <c r="B3290" s="21" t="s">
        <v>27</v>
      </c>
      <c r="C3290" s="35" t="s">
        <v>1797</v>
      </c>
      <c r="D3290" s="36">
        <v>13500</v>
      </c>
    </row>
    <row r="3291" spans="2:4">
      <c r="B3291" s="21" t="s">
        <v>27</v>
      </c>
      <c r="C3291" s="35" t="s">
        <v>973</v>
      </c>
      <c r="D3291" s="36">
        <v>24468.75</v>
      </c>
    </row>
    <row r="3292" spans="2:4">
      <c r="B3292" s="21" t="s">
        <v>27</v>
      </c>
      <c r="C3292" s="35" t="s">
        <v>1604</v>
      </c>
      <c r="D3292" s="36">
        <v>24468.75</v>
      </c>
    </row>
    <row r="3293" spans="2:4">
      <c r="B3293" s="21" t="s">
        <v>27</v>
      </c>
      <c r="C3293" s="35" t="s">
        <v>1798</v>
      </c>
      <c r="D3293" s="36">
        <v>8050</v>
      </c>
    </row>
    <row r="3294" spans="2:4">
      <c r="B3294" s="21" t="s">
        <v>27</v>
      </c>
      <c r="C3294" s="35" t="s">
        <v>1342</v>
      </c>
      <c r="D3294" s="36">
        <v>6700</v>
      </c>
    </row>
    <row r="3295" spans="2:4">
      <c r="B3295" s="21" t="s">
        <v>27</v>
      </c>
      <c r="C3295" s="35" t="s">
        <v>1731</v>
      </c>
      <c r="D3295" s="36">
        <v>31970</v>
      </c>
    </row>
    <row r="3296" spans="2:4">
      <c r="B3296" s="21" t="s">
        <v>27</v>
      </c>
      <c r="C3296" s="35" t="s">
        <v>1342</v>
      </c>
      <c r="D3296" s="36">
        <v>6050</v>
      </c>
    </row>
    <row r="3297" spans="2:4">
      <c r="B3297" s="21" t="s">
        <v>27</v>
      </c>
      <c r="C3297" s="35" t="s">
        <v>1342</v>
      </c>
      <c r="D3297" s="36">
        <v>4700</v>
      </c>
    </row>
    <row r="3298" spans="2:4">
      <c r="B3298" s="21" t="s">
        <v>27</v>
      </c>
      <c r="C3298" s="35" t="s">
        <v>1799</v>
      </c>
      <c r="D3298" s="36">
        <v>4700</v>
      </c>
    </row>
    <row r="3299" spans="2:4">
      <c r="B3299" s="21" t="s">
        <v>27</v>
      </c>
      <c r="C3299" s="35" t="s">
        <v>1800</v>
      </c>
      <c r="D3299" s="36">
        <v>19561</v>
      </c>
    </row>
    <row r="3300" spans="2:4">
      <c r="B3300" s="21" t="s">
        <v>27</v>
      </c>
      <c r="C3300" s="35" t="s">
        <v>1342</v>
      </c>
      <c r="D3300" s="36">
        <v>18070</v>
      </c>
    </row>
    <row r="3301" spans="2:4">
      <c r="B3301" s="21" t="s">
        <v>27</v>
      </c>
      <c r="C3301" s="35" t="s">
        <v>1801</v>
      </c>
      <c r="D3301" s="36">
        <v>5925</v>
      </c>
    </row>
    <row r="3302" spans="2:4">
      <c r="B3302" s="21" t="s">
        <v>27</v>
      </c>
      <c r="C3302" s="35" t="s">
        <v>1342</v>
      </c>
      <c r="D3302" s="36">
        <v>4250</v>
      </c>
    </row>
    <row r="3303" spans="2:4">
      <c r="B3303" s="21" t="s">
        <v>27</v>
      </c>
      <c r="C3303" s="35" t="s">
        <v>1342</v>
      </c>
      <c r="D3303" s="36">
        <v>4250</v>
      </c>
    </row>
    <row r="3304" spans="2:4">
      <c r="B3304" s="21" t="s">
        <v>27</v>
      </c>
      <c r="C3304" s="35" t="s">
        <v>1802</v>
      </c>
      <c r="D3304" s="36">
        <v>38860</v>
      </c>
    </row>
    <row r="3305" spans="2:4">
      <c r="B3305" s="21" t="s">
        <v>27</v>
      </c>
      <c r="C3305" s="35" t="s">
        <v>1802</v>
      </c>
      <c r="D3305" s="36">
        <v>6328</v>
      </c>
    </row>
    <row r="3306" spans="2:4">
      <c r="B3306" s="21" t="s">
        <v>27</v>
      </c>
      <c r="C3306" s="35" t="s">
        <v>1802</v>
      </c>
      <c r="D3306" s="36">
        <v>17731</v>
      </c>
    </row>
    <row r="3307" spans="2:4">
      <c r="B3307" s="21" t="s">
        <v>27</v>
      </c>
      <c r="C3307" s="35" t="s">
        <v>1802</v>
      </c>
      <c r="D3307" s="36">
        <v>25885</v>
      </c>
    </row>
    <row r="3308" spans="2:4">
      <c r="B3308" s="21" t="s">
        <v>27</v>
      </c>
      <c r="C3308" s="35" t="s">
        <v>1802</v>
      </c>
      <c r="D3308" s="36">
        <v>7708</v>
      </c>
    </row>
    <row r="3309" spans="2:4">
      <c r="B3309" s="21" t="s">
        <v>27</v>
      </c>
      <c r="C3309" s="35" t="s">
        <v>1803</v>
      </c>
      <c r="D3309" s="36">
        <v>22528</v>
      </c>
    </row>
    <row r="3310" spans="2:4">
      <c r="B3310" s="21" t="s">
        <v>27</v>
      </c>
      <c r="C3310" s="35" t="s">
        <v>1803</v>
      </c>
      <c r="D3310" s="36">
        <v>9075</v>
      </c>
    </row>
    <row r="3311" spans="2:4">
      <c r="B3311" s="21" t="s">
        <v>27</v>
      </c>
      <c r="C3311" s="35" t="s">
        <v>1804</v>
      </c>
      <c r="D3311" s="36">
        <v>12045</v>
      </c>
    </row>
    <row r="3312" spans="2:4">
      <c r="B3312" s="21" t="s">
        <v>27</v>
      </c>
      <c r="C3312" s="35" t="s">
        <v>1805</v>
      </c>
      <c r="D3312" s="36">
        <v>7288.75</v>
      </c>
    </row>
    <row r="3313" spans="2:4">
      <c r="B3313" s="21" t="s">
        <v>27</v>
      </c>
      <c r="C3313" s="35" t="s">
        <v>1805</v>
      </c>
      <c r="D3313" s="36">
        <v>20450</v>
      </c>
    </row>
    <row r="3314" spans="2:4">
      <c r="B3314" s="21" t="s">
        <v>27</v>
      </c>
      <c r="C3314" s="35" t="s">
        <v>1805</v>
      </c>
      <c r="D3314" s="36">
        <v>27160</v>
      </c>
    </row>
    <row r="3315" spans="2:4">
      <c r="B3315" s="21" t="s">
        <v>27</v>
      </c>
      <c r="C3315" s="35" t="s">
        <v>1805</v>
      </c>
      <c r="D3315" s="36">
        <v>17460</v>
      </c>
    </row>
    <row r="3316" spans="2:4">
      <c r="B3316" s="21" t="s">
        <v>27</v>
      </c>
      <c r="C3316" s="35" t="s">
        <v>1806</v>
      </c>
      <c r="D3316" s="36">
        <v>9908</v>
      </c>
    </row>
    <row r="3317" spans="2:4">
      <c r="B3317" s="21" t="s">
        <v>27</v>
      </c>
      <c r="C3317" s="35" t="s">
        <v>1804</v>
      </c>
      <c r="D3317" s="36">
        <v>11393</v>
      </c>
    </row>
    <row r="3318" spans="2:4">
      <c r="B3318" s="21" t="s">
        <v>27</v>
      </c>
      <c r="C3318" s="35" t="s">
        <v>1804</v>
      </c>
      <c r="D3318" s="36">
        <v>44685</v>
      </c>
    </row>
    <row r="3319" spans="2:4">
      <c r="B3319" s="21" t="s">
        <v>27</v>
      </c>
      <c r="C3319" s="35" t="s">
        <v>1807</v>
      </c>
      <c r="D3319" s="36">
        <v>6600</v>
      </c>
    </row>
    <row r="3320" spans="2:4">
      <c r="B3320" s="21" t="s">
        <v>27</v>
      </c>
      <c r="C3320" s="35" t="s">
        <v>1806</v>
      </c>
      <c r="D3320" s="36">
        <v>8528</v>
      </c>
    </row>
    <row r="3321" spans="2:4">
      <c r="B3321" s="21" t="s">
        <v>27</v>
      </c>
      <c r="C3321" s="35" t="s">
        <v>1806</v>
      </c>
      <c r="D3321" s="36">
        <v>11498</v>
      </c>
    </row>
    <row r="3322" spans="2:4">
      <c r="B3322" s="21" t="s">
        <v>27</v>
      </c>
      <c r="C3322" s="35" t="s">
        <v>1806</v>
      </c>
      <c r="D3322" s="36">
        <v>18380</v>
      </c>
    </row>
    <row r="3323" spans="2:4">
      <c r="B3323" s="21" t="s">
        <v>27</v>
      </c>
      <c r="C3323" s="35" t="s">
        <v>1806</v>
      </c>
      <c r="D3323" s="36">
        <v>13327</v>
      </c>
    </row>
    <row r="3324" spans="2:4">
      <c r="B3324" s="21" t="s">
        <v>27</v>
      </c>
      <c r="C3324" s="35" t="s">
        <v>1806</v>
      </c>
      <c r="D3324" s="36">
        <v>833</v>
      </c>
    </row>
    <row r="3325" spans="2:4">
      <c r="B3325" s="21" t="s">
        <v>27</v>
      </c>
      <c r="C3325" s="35" t="s">
        <v>1803</v>
      </c>
      <c r="D3325" s="36">
        <v>1800</v>
      </c>
    </row>
    <row r="3326" spans="2:4">
      <c r="B3326" s="21" t="s">
        <v>27</v>
      </c>
      <c r="C3326" s="35" t="s">
        <v>1808</v>
      </c>
      <c r="D3326" s="36">
        <v>25680</v>
      </c>
    </row>
    <row r="3327" spans="2:4">
      <c r="B3327" s="21" t="s">
        <v>27</v>
      </c>
      <c r="C3327" s="35" t="s">
        <v>1806</v>
      </c>
      <c r="D3327" s="36">
        <v>1800</v>
      </c>
    </row>
    <row r="3328" spans="2:4">
      <c r="B3328" s="21" t="s">
        <v>27</v>
      </c>
      <c r="C3328" s="35" t="s">
        <v>1806</v>
      </c>
      <c r="D3328" s="36">
        <v>6328</v>
      </c>
    </row>
    <row r="3329" spans="2:4">
      <c r="B3329" s="21" t="s">
        <v>27</v>
      </c>
      <c r="C3329" s="35" t="s">
        <v>1806</v>
      </c>
      <c r="D3329" s="36">
        <v>7813</v>
      </c>
    </row>
    <row r="3330" spans="2:4">
      <c r="B3330" s="21" t="s">
        <v>27</v>
      </c>
      <c r="C3330" s="35" t="s">
        <v>1806</v>
      </c>
      <c r="D3330" s="36">
        <v>23580</v>
      </c>
    </row>
    <row r="3331" spans="2:4">
      <c r="B3331" s="21" t="s">
        <v>27</v>
      </c>
      <c r="C3331" s="35" t="s">
        <v>1809</v>
      </c>
      <c r="D3331" s="36">
        <v>44141.5</v>
      </c>
    </row>
    <row r="3332" spans="2:4">
      <c r="B3332" s="21" t="s">
        <v>27</v>
      </c>
      <c r="C3332" s="35" t="s">
        <v>1804</v>
      </c>
      <c r="D3332" s="36">
        <v>30050</v>
      </c>
    </row>
    <row r="3333" spans="2:4">
      <c r="B3333" s="21" t="s">
        <v>27</v>
      </c>
      <c r="C3333" s="35" t="s">
        <v>1804</v>
      </c>
      <c r="D3333" s="36">
        <v>36345</v>
      </c>
    </row>
    <row r="3334" spans="2:4">
      <c r="B3334" s="21" t="s">
        <v>27</v>
      </c>
      <c r="C3334" s="35" t="s">
        <v>1804</v>
      </c>
      <c r="D3334" s="36">
        <v>-27160</v>
      </c>
    </row>
    <row r="3335" spans="2:4">
      <c r="B3335" s="21" t="s">
        <v>27</v>
      </c>
      <c r="C3335" s="35" t="s">
        <v>1809</v>
      </c>
      <c r="D3335" s="36">
        <v>40660</v>
      </c>
    </row>
    <row r="3336" spans="2:4">
      <c r="B3336" s="21" t="s">
        <v>27</v>
      </c>
      <c r="C3336" s="35" t="s">
        <v>1809</v>
      </c>
      <c r="D3336" s="36">
        <v>92160</v>
      </c>
    </row>
    <row r="3337" spans="2:4">
      <c r="B3337" s="21" t="s">
        <v>27</v>
      </c>
      <c r="C3337" s="35" t="s">
        <v>1810</v>
      </c>
      <c r="D3337" s="36">
        <v>5000</v>
      </c>
    </row>
    <row r="3338" spans="2:4">
      <c r="B3338" s="21" t="s">
        <v>27</v>
      </c>
      <c r="C3338" s="35" t="s">
        <v>1810</v>
      </c>
      <c r="D3338" s="36">
        <v>5000</v>
      </c>
    </row>
    <row r="3339" spans="2:4">
      <c r="B3339" s="21" t="s">
        <v>27</v>
      </c>
      <c r="C3339" s="35" t="s">
        <v>1810</v>
      </c>
      <c r="D3339" s="36">
        <v>16185</v>
      </c>
    </row>
    <row r="3340" spans="2:4">
      <c r="B3340" s="21" t="s">
        <v>27</v>
      </c>
      <c r="C3340" s="35" t="s">
        <v>1811</v>
      </c>
      <c r="D3340" s="36">
        <v>28380</v>
      </c>
    </row>
    <row r="3341" spans="2:4">
      <c r="B3341" s="21" t="s">
        <v>27</v>
      </c>
      <c r="C3341" s="35" t="s">
        <v>1811</v>
      </c>
      <c r="D3341" s="36">
        <v>2500</v>
      </c>
    </row>
    <row r="3342" spans="2:4">
      <c r="B3342" s="21" t="s">
        <v>27</v>
      </c>
      <c r="C3342" s="35" t="s">
        <v>1811</v>
      </c>
      <c r="D3342" s="36">
        <v>14960</v>
      </c>
    </row>
    <row r="3343" spans="2:4">
      <c r="B3343" s="21" t="s">
        <v>27</v>
      </c>
      <c r="C3343" s="35" t="s">
        <v>1812</v>
      </c>
      <c r="D3343" s="36">
        <v>20880</v>
      </c>
    </row>
    <row r="3344" spans="2:4">
      <c r="B3344" s="21" t="s">
        <v>27</v>
      </c>
      <c r="C3344" s="35" t="s">
        <v>1813</v>
      </c>
      <c r="D3344" s="36">
        <v>37775</v>
      </c>
    </row>
    <row r="3345" spans="2:4">
      <c r="B3345" s="21" t="s">
        <v>27</v>
      </c>
      <c r="C3345" s="35" t="s">
        <v>1814</v>
      </c>
      <c r="D3345" s="36">
        <v>9908</v>
      </c>
    </row>
    <row r="3346" spans="2:4">
      <c r="B3346" s="21" t="s">
        <v>27</v>
      </c>
      <c r="C3346" s="35" t="s">
        <v>1815</v>
      </c>
      <c r="D3346" s="36">
        <v>7708</v>
      </c>
    </row>
    <row r="3347" spans="2:4">
      <c r="B3347" s="21" t="s">
        <v>27</v>
      </c>
      <c r="C3347" s="35" t="s">
        <v>1808</v>
      </c>
      <c r="D3347" s="36">
        <v>13785</v>
      </c>
    </row>
    <row r="3348" spans="2:4">
      <c r="B3348" s="21" t="s">
        <v>27</v>
      </c>
      <c r="C3348" s="35" t="s">
        <v>1816</v>
      </c>
      <c r="D3348" s="36">
        <v>20434</v>
      </c>
    </row>
    <row r="3349" spans="2:4">
      <c r="B3349" s="21" t="s">
        <v>27</v>
      </c>
      <c r="C3349" s="35" t="s">
        <v>1817</v>
      </c>
      <c r="D3349" s="36">
        <v>7695</v>
      </c>
    </row>
    <row r="3350" spans="2:4">
      <c r="B3350" s="21" t="s">
        <v>27</v>
      </c>
      <c r="C3350" s="35" t="s">
        <v>1817</v>
      </c>
      <c r="D3350" s="36">
        <v>5000</v>
      </c>
    </row>
    <row r="3351" spans="2:4">
      <c r="B3351" s="21" t="s">
        <v>27</v>
      </c>
      <c r="C3351" s="35" t="s">
        <v>1817</v>
      </c>
      <c r="D3351" s="36">
        <v>5000</v>
      </c>
    </row>
    <row r="3352" spans="2:4">
      <c r="B3352" s="21" t="s">
        <v>27</v>
      </c>
      <c r="C3352" s="35" t="s">
        <v>1818</v>
      </c>
      <c r="D3352" s="36">
        <v>10680</v>
      </c>
    </row>
    <row r="3353" spans="2:4">
      <c r="B3353" s="21" t="s">
        <v>27</v>
      </c>
      <c r="C3353" s="35" t="s">
        <v>1819</v>
      </c>
      <c r="D3353" s="36">
        <v>42500</v>
      </c>
    </row>
    <row r="3354" spans="2:4">
      <c r="B3354" s="21" t="s">
        <v>27</v>
      </c>
      <c r="C3354" s="35" t="s">
        <v>1820</v>
      </c>
      <c r="D3354" s="36">
        <v>7695</v>
      </c>
    </row>
    <row r="3355" spans="2:4">
      <c r="B3355" s="21" t="s">
        <v>27</v>
      </c>
      <c r="C3355" s="35" t="s">
        <v>1821</v>
      </c>
      <c r="D3355" s="36">
        <v>15541</v>
      </c>
    </row>
    <row r="3356" spans="2:4">
      <c r="B3356" s="21" t="s">
        <v>27</v>
      </c>
      <c r="C3356" s="35" t="s">
        <v>1822</v>
      </c>
      <c r="D3356" s="36">
        <v>5500</v>
      </c>
    </row>
    <row r="3357" spans="2:4">
      <c r="B3357" s="21" t="s">
        <v>27</v>
      </c>
      <c r="C3357" s="35" t="s">
        <v>1823</v>
      </c>
      <c r="D3357" s="36">
        <v>5000</v>
      </c>
    </row>
    <row r="3358" spans="2:4">
      <c r="B3358" s="21" t="s">
        <v>27</v>
      </c>
      <c r="C3358" s="35" t="s">
        <v>1821</v>
      </c>
      <c r="D3358" s="36">
        <v>5000</v>
      </c>
    </row>
    <row r="3359" spans="2:4">
      <c r="B3359" s="21" t="s">
        <v>27</v>
      </c>
      <c r="C3359" s="35" t="s">
        <v>1824</v>
      </c>
      <c r="D3359" s="36">
        <v>2073</v>
      </c>
    </row>
    <row r="3360" spans="2:4">
      <c r="B3360" s="21" t="s">
        <v>27</v>
      </c>
      <c r="C3360" s="35" t="s">
        <v>1821</v>
      </c>
      <c r="D3360" s="36">
        <v>3020</v>
      </c>
    </row>
    <row r="3361" spans="2:4">
      <c r="B3361" s="21" t="s">
        <v>27</v>
      </c>
      <c r="C3361" s="35" t="s">
        <v>1825</v>
      </c>
      <c r="D3361" s="36">
        <v>1730</v>
      </c>
    </row>
    <row r="3362" spans="2:4">
      <c r="B3362" s="21" t="s">
        <v>27</v>
      </c>
      <c r="C3362" s="35" t="s">
        <v>1826</v>
      </c>
      <c r="D3362" s="36">
        <v>2200</v>
      </c>
    </row>
    <row r="3363" spans="2:4">
      <c r="B3363" s="21" t="s">
        <v>27</v>
      </c>
      <c r="C3363" s="35" t="s">
        <v>1826</v>
      </c>
      <c r="D3363" s="36">
        <v>9190</v>
      </c>
    </row>
    <row r="3364" spans="2:4">
      <c r="B3364" s="21" t="s">
        <v>27</v>
      </c>
      <c r="C3364" s="35" t="s">
        <v>1827</v>
      </c>
      <c r="D3364" s="36">
        <v>2200</v>
      </c>
    </row>
    <row r="3365" spans="2:4">
      <c r="B3365" s="21" t="s">
        <v>27</v>
      </c>
      <c r="C3365" s="35" t="s">
        <v>1827</v>
      </c>
      <c r="D3365" s="36">
        <v>5000</v>
      </c>
    </row>
    <row r="3366" spans="2:4">
      <c r="B3366" s="21" t="s">
        <v>27</v>
      </c>
      <c r="C3366" s="35" t="s">
        <v>1825</v>
      </c>
      <c r="D3366" s="36">
        <v>5000</v>
      </c>
    </row>
    <row r="3367" spans="2:4">
      <c r="B3367" s="21" t="s">
        <v>27</v>
      </c>
      <c r="C3367" s="35" t="s">
        <v>1825</v>
      </c>
      <c r="D3367" s="36">
        <v>3331</v>
      </c>
    </row>
    <row r="3368" spans="2:4">
      <c r="B3368" s="21" t="s">
        <v>27</v>
      </c>
      <c r="C3368" s="35" t="s">
        <v>1828</v>
      </c>
      <c r="D3368" s="36">
        <v>7645</v>
      </c>
    </row>
    <row r="3369" spans="2:4">
      <c r="B3369" s="21" t="s">
        <v>27</v>
      </c>
      <c r="C3369" s="35" t="s">
        <v>1829</v>
      </c>
      <c r="D3369" s="36">
        <v>8993</v>
      </c>
    </row>
    <row r="3370" spans="2:4">
      <c r="B3370" s="21" t="s">
        <v>27</v>
      </c>
      <c r="C3370" s="35" t="s">
        <v>1829</v>
      </c>
      <c r="D3370" s="36">
        <v>25303</v>
      </c>
    </row>
    <row r="3371" spans="2:4">
      <c r="B3371" s="21" t="s">
        <v>27</v>
      </c>
      <c r="C3371" s="35" t="s">
        <v>1830</v>
      </c>
      <c r="D3371" s="36">
        <v>4700</v>
      </c>
    </row>
    <row r="3372" spans="2:4">
      <c r="B3372" s="21" t="s">
        <v>27</v>
      </c>
      <c r="C3372" s="35" t="s">
        <v>1828</v>
      </c>
      <c r="D3372" s="36">
        <v>9908</v>
      </c>
    </row>
    <row r="3373" spans="2:4">
      <c r="B3373" s="21" t="s">
        <v>27</v>
      </c>
      <c r="C3373" s="35" t="s">
        <v>1831</v>
      </c>
      <c r="D3373" s="36">
        <v>7695</v>
      </c>
    </row>
    <row r="3374" spans="2:4">
      <c r="B3374" s="21" t="s">
        <v>27</v>
      </c>
      <c r="C3374" s="35" t="s">
        <v>1831</v>
      </c>
      <c r="D3374" s="36">
        <v>20405</v>
      </c>
    </row>
    <row r="3375" spans="2:4">
      <c r="B3375" s="21" t="s">
        <v>27</v>
      </c>
      <c r="C3375" s="35" t="s">
        <v>1831</v>
      </c>
      <c r="D3375" s="36">
        <v>4400</v>
      </c>
    </row>
    <row r="3376" spans="2:4">
      <c r="B3376" s="21" t="s">
        <v>27</v>
      </c>
      <c r="C3376" s="35" t="s">
        <v>1831</v>
      </c>
      <c r="D3376" s="36">
        <v>6150</v>
      </c>
    </row>
    <row r="3377" spans="2:4">
      <c r="B3377" s="21" t="s">
        <v>27</v>
      </c>
      <c r="C3377" s="35" t="s">
        <v>1831</v>
      </c>
      <c r="D3377" s="36">
        <v>35965</v>
      </c>
    </row>
    <row r="3378" spans="2:4">
      <c r="B3378" s="21" t="s">
        <v>27</v>
      </c>
      <c r="C3378" s="35" t="s">
        <v>1831</v>
      </c>
      <c r="D3378" s="36">
        <v>33785</v>
      </c>
    </row>
    <row r="3379" spans="2:4">
      <c r="B3379" s="21" t="s">
        <v>27</v>
      </c>
      <c r="C3379" s="35" t="s">
        <v>1831</v>
      </c>
      <c r="D3379" s="36">
        <v>8528</v>
      </c>
    </row>
    <row r="3380" spans="2:4">
      <c r="B3380" s="21" t="s">
        <v>27</v>
      </c>
      <c r="C3380" s="35" t="s">
        <v>1831</v>
      </c>
      <c r="D3380" s="36">
        <v>3300</v>
      </c>
    </row>
    <row r="3381" spans="2:4">
      <c r="B3381" s="21" t="s">
        <v>27</v>
      </c>
      <c r="C3381" s="35" t="s">
        <v>1831</v>
      </c>
      <c r="D3381" s="36">
        <v>10250</v>
      </c>
    </row>
    <row r="3382" spans="2:4">
      <c r="B3382" s="21" t="s">
        <v>27</v>
      </c>
      <c r="C3382" s="35" t="s">
        <v>1832</v>
      </c>
      <c r="D3382" s="36">
        <v>3300</v>
      </c>
    </row>
    <row r="3383" spans="2:4">
      <c r="B3383" s="21" t="s">
        <v>27</v>
      </c>
      <c r="C3383" s="35" t="s">
        <v>1830</v>
      </c>
      <c r="D3383" s="36">
        <v>6150</v>
      </c>
    </row>
    <row r="3384" spans="2:4">
      <c r="B3384" s="21" t="s">
        <v>27</v>
      </c>
      <c r="C3384" s="35" t="s">
        <v>1828</v>
      </c>
      <c r="D3384" s="36">
        <v>922.5</v>
      </c>
    </row>
    <row r="3385" spans="2:4">
      <c r="B3385" s="21" t="s">
        <v>27</v>
      </c>
      <c r="C3385" s="35" t="s">
        <v>1833</v>
      </c>
      <c r="D3385" s="36">
        <v>5000</v>
      </c>
    </row>
    <row r="3386" spans="2:4">
      <c r="B3386" s="21" t="s">
        <v>27</v>
      </c>
      <c r="C3386" s="35" t="s">
        <v>1828</v>
      </c>
      <c r="D3386" s="36">
        <v>8528</v>
      </c>
    </row>
    <row r="3387" spans="2:4">
      <c r="B3387" s="21" t="s">
        <v>27</v>
      </c>
      <c r="C3387" s="35" t="s">
        <v>1834</v>
      </c>
      <c r="D3387" s="36">
        <v>6800</v>
      </c>
    </row>
    <row r="3388" spans="2:4">
      <c r="B3388" s="21" t="s">
        <v>27</v>
      </c>
      <c r="C3388" s="35" t="s">
        <v>1835</v>
      </c>
      <c r="D3388" s="36">
        <v>2200</v>
      </c>
    </row>
    <row r="3389" spans="2:4">
      <c r="B3389" s="21" t="s">
        <v>27</v>
      </c>
      <c r="C3389" s="35" t="s">
        <v>1836</v>
      </c>
      <c r="D3389" s="36">
        <v>1500</v>
      </c>
    </row>
    <row r="3390" spans="2:4">
      <c r="B3390" s="21" t="s">
        <v>27</v>
      </c>
      <c r="C3390" s="35" t="s">
        <v>1835</v>
      </c>
      <c r="D3390" s="36">
        <v>2200</v>
      </c>
    </row>
    <row r="3391" spans="2:4">
      <c r="B3391" s="21" t="s">
        <v>27</v>
      </c>
      <c r="C3391" s="35" t="s">
        <v>1837</v>
      </c>
      <c r="D3391" s="36">
        <v>2200</v>
      </c>
    </row>
    <row r="3392" spans="2:4">
      <c r="B3392" s="21" t="s">
        <v>27</v>
      </c>
      <c r="C3392" s="35" t="s">
        <v>1838</v>
      </c>
      <c r="D3392" s="36">
        <v>2200</v>
      </c>
    </row>
    <row r="3393" spans="2:4">
      <c r="B3393" s="21" t="s">
        <v>27</v>
      </c>
      <c r="C3393" s="35" t="s">
        <v>1838</v>
      </c>
      <c r="D3393" s="36">
        <v>5500</v>
      </c>
    </row>
    <row r="3394" spans="2:4">
      <c r="B3394" s="21" t="s">
        <v>27</v>
      </c>
      <c r="C3394" s="35" t="s">
        <v>1838</v>
      </c>
      <c r="D3394" s="36">
        <v>19100</v>
      </c>
    </row>
    <row r="3395" spans="2:4">
      <c r="B3395" s="21" t="s">
        <v>27</v>
      </c>
      <c r="C3395" s="35" t="s">
        <v>1836</v>
      </c>
      <c r="D3395" s="36">
        <v>1250</v>
      </c>
    </row>
    <row r="3396" spans="2:4">
      <c r="B3396" s="21" t="s">
        <v>27</v>
      </c>
      <c r="C3396" s="35" t="s">
        <v>1836</v>
      </c>
      <c r="D3396" s="36">
        <v>27875</v>
      </c>
    </row>
    <row r="3397" spans="2:4">
      <c r="B3397" s="21" t="s">
        <v>27</v>
      </c>
      <c r="C3397" s="35" t="s">
        <v>1839</v>
      </c>
      <c r="D3397" s="36">
        <v>15605</v>
      </c>
    </row>
    <row r="3398" spans="2:4">
      <c r="B3398" s="21" t="s">
        <v>27</v>
      </c>
      <c r="C3398" s="35" t="s">
        <v>1840</v>
      </c>
      <c r="D3398" s="36">
        <v>2200</v>
      </c>
    </row>
    <row r="3399" spans="2:4">
      <c r="B3399" s="21" t="s">
        <v>27</v>
      </c>
      <c r="C3399" s="35" t="s">
        <v>1841</v>
      </c>
      <c r="D3399" s="36">
        <v>2200</v>
      </c>
    </row>
    <row r="3400" spans="2:4">
      <c r="B3400" s="21" t="s">
        <v>27</v>
      </c>
      <c r="C3400" s="35" t="s">
        <v>1842</v>
      </c>
      <c r="D3400" s="36">
        <v>18600</v>
      </c>
    </row>
    <row r="3401" spans="2:4">
      <c r="B3401" s="21" t="s">
        <v>27</v>
      </c>
      <c r="C3401" s="35" t="s">
        <v>1843</v>
      </c>
      <c r="D3401" s="36">
        <v>3300</v>
      </c>
    </row>
    <row r="3402" spans="2:4">
      <c r="B3402" s="21" t="s">
        <v>27</v>
      </c>
      <c r="C3402" s="35" t="s">
        <v>1843</v>
      </c>
      <c r="D3402" s="36">
        <v>11375</v>
      </c>
    </row>
    <row r="3403" spans="2:4">
      <c r="B3403" s="21" t="s">
        <v>27</v>
      </c>
      <c r="C3403" s="35" t="s">
        <v>1841</v>
      </c>
      <c r="D3403" s="36">
        <v>3300</v>
      </c>
    </row>
    <row r="3404" spans="2:4">
      <c r="B3404" s="21" t="s">
        <v>27</v>
      </c>
      <c r="C3404" s="35" t="s">
        <v>1841</v>
      </c>
      <c r="D3404" s="36">
        <v>8033</v>
      </c>
    </row>
    <row r="3405" spans="2:4">
      <c r="B3405" s="21" t="s">
        <v>27</v>
      </c>
      <c r="C3405" s="35" t="s">
        <v>1840</v>
      </c>
      <c r="D3405" s="36">
        <v>30815</v>
      </c>
    </row>
    <row r="3406" spans="2:4">
      <c r="B3406" s="21" t="s">
        <v>27</v>
      </c>
      <c r="C3406" s="35" t="s">
        <v>1835</v>
      </c>
      <c r="D3406" s="36">
        <v>34241</v>
      </c>
    </row>
    <row r="3407" spans="2:4">
      <c r="B3407" s="21" t="s">
        <v>27</v>
      </c>
      <c r="C3407" s="35" t="s">
        <v>1835</v>
      </c>
      <c r="D3407" s="36">
        <v>7695</v>
      </c>
    </row>
    <row r="3408" spans="2:4">
      <c r="B3408" s="21" t="s">
        <v>27</v>
      </c>
      <c r="C3408" s="35" t="s">
        <v>1844</v>
      </c>
      <c r="D3408" s="36">
        <v>5495</v>
      </c>
    </row>
    <row r="3409" spans="2:4">
      <c r="B3409" s="21" t="s">
        <v>27</v>
      </c>
      <c r="C3409" s="35" t="s">
        <v>1835</v>
      </c>
      <c r="D3409" s="36">
        <v>21562</v>
      </c>
    </row>
    <row r="3410" spans="2:4">
      <c r="B3410" s="21" t="s">
        <v>27</v>
      </c>
      <c r="C3410" s="35" t="s">
        <v>1845</v>
      </c>
      <c r="D3410" s="36">
        <v>7695</v>
      </c>
    </row>
    <row r="3411" spans="2:4">
      <c r="B3411" s="21" t="s">
        <v>27</v>
      </c>
      <c r="C3411" s="35" t="s">
        <v>1845</v>
      </c>
      <c r="D3411" s="36">
        <v>44005</v>
      </c>
    </row>
    <row r="3412" spans="2:4">
      <c r="B3412" s="21" t="s">
        <v>27</v>
      </c>
      <c r="C3412" s="35" t="s">
        <v>1845</v>
      </c>
      <c r="D3412" s="36">
        <v>22200</v>
      </c>
    </row>
    <row r="3413" spans="2:4">
      <c r="B3413" s="21" t="s">
        <v>27</v>
      </c>
      <c r="C3413" s="35" t="s">
        <v>1846</v>
      </c>
      <c r="D3413" s="36">
        <v>1660</v>
      </c>
    </row>
    <row r="3414" spans="2:4">
      <c r="B3414" s="21" t="s">
        <v>27</v>
      </c>
      <c r="C3414" s="35" t="s">
        <v>1846</v>
      </c>
      <c r="D3414" s="36">
        <v>6650</v>
      </c>
    </row>
    <row r="3415" spans="2:4">
      <c r="B3415" s="21" t="s">
        <v>27</v>
      </c>
      <c r="C3415" s="35" t="s">
        <v>1846</v>
      </c>
      <c r="D3415" s="36">
        <v>24350</v>
      </c>
    </row>
    <row r="3416" spans="2:4">
      <c r="B3416" s="21" t="s">
        <v>27</v>
      </c>
      <c r="C3416" s="35" t="s">
        <v>1847</v>
      </c>
      <c r="D3416" s="36">
        <v>6650</v>
      </c>
    </row>
    <row r="3417" spans="2:4">
      <c r="B3417" s="21" t="s">
        <v>27</v>
      </c>
      <c r="C3417" s="35" t="s">
        <v>1848</v>
      </c>
      <c r="D3417" s="36">
        <v>5495</v>
      </c>
    </row>
    <row r="3418" spans="2:4">
      <c r="B3418" s="21" t="s">
        <v>27</v>
      </c>
      <c r="C3418" s="35" t="s">
        <v>1848</v>
      </c>
      <c r="D3418" s="36">
        <v>9499</v>
      </c>
    </row>
    <row r="3419" spans="2:4">
      <c r="B3419" s="21" t="s">
        <v>27</v>
      </c>
      <c r="C3419" s="35" t="s">
        <v>1848</v>
      </c>
      <c r="D3419" s="36">
        <v>5000</v>
      </c>
    </row>
    <row r="3420" spans="2:4">
      <c r="B3420" s="21" t="s">
        <v>27</v>
      </c>
      <c r="C3420" s="35" t="s">
        <v>1848</v>
      </c>
      <c r="D3420" s="36">
        <v>5000</v>
      </c>
    </row>
    <row r="3421" spans="2:4">
      <c r="B3421" s="21" t="s">
        <v>27</v>
      </c>
      <c r="C3421" s="35" t="s">
        <v>1849</v>
      </c>
      <c r="D3421" s="36">
        <v>5000</v>
      </c>
    </row>
    <row r="3422" spans="2:4">
      <c r="B3422" s="21" t="s">
        <v>27</v>
      </c>
      <c r="C3422" s="35" t="s">
        <v>1850</v>
      </c>
      <c r="D3422" s="36">
        <v>5000</v>
      </c>
    </row>
    <row r="3423" spans="2:4">
      <c r="B3423" s="21" t="s">
        <v>27</v>
      </c>
      <c r="C3423" s="35" t="s">
        <v>1840</v>
      </c>
      <c r="D3423" s="36">
        <v>290</v>
      </c>
    </row>
    <row r="3424" spans="2:4">
      <c r="B3424" s="21" t="s">
        <v>27</v>
      </c>
      <c r="C3424" s="35" t="s">
        <v>1849</v>
      </c>
      <c r="D3424" s="36">
        <v>7150</v>
      </c>
    </row>
    <row r="3425" spans="2:4">
      <c r="B3425" s="21" t="s">
        <v>27</v>
      </c>
      <c r="C3425" s="35" t="s">
        <v>1851</v>
      </c>
      <c r="D3425" s="36">
        <v>25815</v>
      </c>
    </row>
    <row r="3426" spans="2:4">
      <c r="B3426" s="21" t="s">
        <v>27</v>
      </c>
      <c r="C3426" s="35" t="s">
        <v>1852</v>
      </c>
      <c r="D3426" s="36">
        <v>45785</v>
      </c>
    </row>
    <row r="3427" spans="2:4">
      <c r="B3427" s="21" t="s">
        <v>27</v>
      </c>
      <c r="C3427" s="35" t="s">
        <v>1852</v>
      </c>
      <c r="D3427" s="36">
        <v>7150</v>
      </c>
    </row>
    <row r="3428" spans="2:4">
      <c r="B3428" s="21" t="s">
        <v>27</v>
      </c>
      <c r="C3428" s="35" t="s">
        <v>1852</v>
      </c>
      <c r="D3428" s="36">
        <v>20550</v>
      </c>
    </row>
    <row r="3429" spans="2:4">
      <c r="B3429" s="21" t="s">
        <v>27</v>
      </c>
      <c r="C3429" s="35" t="s">
        <v>1853</v>
      </c>
      <c r="D3429" s="36">
        <v>17225</v>
      </c>
    </row>
    <row r="3430" spans="2:4">
      <c r="B3430" s="21" t="s">
        <v>27</v>
      </c>
      <c r="C3430" s="35" t="s">
        <v>1853</v>
      </c>
      <c r="D3430" s="36">
        <v>5000</v>
      </c>
    </row>
    <row r="3431" spans="2:4">
      <c r="B3431" s="21" t="s">
        <v>27</v>
      </c>
      <c r="C3431" s="35" t="s">
        <v>1854</v>
      </c>
      <c r="D3431" s="36">
        <v>5000</v>
      </c>
    </row>
    <row r="3432" spans="2:4">
      <c r="B3432" s="21" t="s">
        <v>27</v>
      </c>
      <c r="C3432" s="35" t="s">
        <v>1854</v>
      </c>
      <c r="D3432" s="36">
        <v>6045</v>
      </c>
    </row>
    <row r="3433" spans="2:4">
      <c r="B3433" s="21" t="s">
        <v>27</v>
      </c>
      <c r="C3433" s="35" t="s">
        <v>1855</v>
      </c>
      <c r="D3433" s="36">
        <v>9645</v>
      </c>
    </row>
    <row r="3434" spans="2:4">
      <c r="B3434" s="21" t="s">
        <v>27</v>
      </c>
      <c r="C3434" s="35" t="s">
        <v>1855</v>
      </c>
      <c r="D3434" s="36">
        <v>11025</v>
      </c>
    </row>
    <row r="3435" spans="2:4">
      <c r="B3435" s="21" t="s">
        <v>27</v>
      </c>
      <c r="C3435" s="35" t="s">
        <v>1855</v>
      </c>
      <c r="D3435" s="36">
        <v>42692</v>
      </c>
    </row>
    <row r="3436" spans="2:4">
      <c r="B3436" s="21" t="s">
        <v>27</v>
      </c>
      <c r="C3436" s="35" t="s">
        <v>1856</v>
      </c>
      <c r="D3436" s="36">
        <v>8580</v>
      </c>
    </row>
    <row r="3437" spans="2:4">
      <c r="B3437" s="21" t="s">
        <v>27</v>
      </c>
      <c r="C3437" s="35" t="s">
        <v>1856</v>
      </c>
      <c r="D3437" s="36">
        <v>1610</v>
      </c>
    </row>
    <row r="3438" spans="2:4">
      <c r="B3438" s="21" t="s">
        <v>27</v>
      </c>
      <c r="C3438" s="35" t="s">
        <v>1857</v>
      </c>
      <c r="D3438" s="36">
        <v>5000</v>
      </c>
    </row>
    <row r="3439" spans="2:4">
      <c r="B3439" s="21" t="s">
        <v>27</v>
      </c>
      <c r="C3439" s="35" t="s">
        <v>1858</v>
      </c>
      <c r="D3439" s="36">
        <v>6485</v>
      </c>
    </row>
    <row r="3440" spans="2:4">
      <c r="B3440" s="21" t="s">
        <v>27</v>
      </c>
      <c r="C3440" s="35" t="s">
        <v>1858</v>
      </c>
      <c r="D3440" s="36">
        <v>9908</v>
      </c>
    </row>
    <row r="3441" spans="2:4">
      <c r="B3441" s="21" t="s">
        <v>27</v>
      </c>
      <c r="C3441" s="35" t="s">
        <v>1858</v>
      </c>
      <c r="D3441" s="36">
        <v>37215</v>
      </c>
    </row>
    <row r="3442" spans="2:4">
      <c r="B3442" s="21" t="s">
        <v>27</v>
      </c>
      <c r="C3442" s="35" t="s">
        <v>1859</v>
      </c>
      <c r="D3442" s="36">
        <v>5000</v>
      </c>
    </row>
    <row r="3443" spans="2:4">
      <c r="B3443" s="21" t="s">
        <v>27</v>
      </c>
      <c r="C3443" s="35" t="s">
        <v>1859</v>
      </c>
      <c r="D3443" s="36">
        <v>5000</v>
      </c>
    </row>
    <row r="3444" spans="2:4">
      <c r="B3444" s="21" t="s">
        <v>27</v>
      </c>
      <c r="C3444" s="35" t="s">
        <v>1859</v>
      </c>
      <c r="D3444" s="36">
        <v>10614</v>
      </c>
    </row>
    <row r="3445" spans="2:4">
      <c r="B3445" s="21" t="s">
        <v>27</v>
      </c>
      <c r="C3445" s="35" t="s">
        <v>1860</v>
      </c>
      <c r="D3445" s="36">
        <v>9908</v>
      </c>
    </row>
    <row r="3446" spans="2:4">
      <c r="B3446" s="21" t="s">
        <v>27</v>
      </c>
      <c r="C3446" s="35" t="s">
        <v>1860</v>
      </c>
      <c r="D3446" s="36">
        <v>1530</v>
      </c>
    </row>
    <row r="3447" spans="2:4">
      <c r="B3447" s="21" t="s">
        <v>27</v>
      </c>
      <c r="C3447" s="35" t="s">
        <v>1860</v>
      </c>
      <c r="D3447" s="36">
        <v>6328</v>
      </c>
    </row>
    <row r="3448" spans="2:4">
      <c r="B3448" s="21" t="s">
        <v>27</v>
      </c>
      <c r="C3448" s="35" t="s">
        <v>1861</v>
      </c>
      <c r="D3448" s="36">
        <v>1700</v>
      </c>
    </row>
    <row r="3449" spans="2:4">
      <c r="B3449" s="21" t="s">
        <v>27</v>
      </c>
      <c r="C3449" s="35" t="s">
        <v>1860</v>
      </c>
      <c r="D3449" s="36">
        <v>51200</v>
      </c>
    </row>
    <row r="3450" spans="2:4">
      <c r="B3450" s="21" t="s">
        <v>27</v>
      </c>
      <c r="C3450" s="35" t="s">
        <v>1835</v>
      </c>
      <c r="D3450" s="36">
        <v>57560</v>
      </c>
    </row>
    <row r="3451" spans="2:4">
      <c r="B3451" s="21" t="s">
        <v>27</v>
      </c>
      <c r="C3451" s="35" t="s">
        <v>1835</v>
      </c>
      <c r="D3451" s="36">
        <v>8528</v>
      </c>
    </row>
    <row r="3452" spans="2:4">
      <c r="B3452" s="21" t="s">
        <v>27</v>
      </c>
      <c r="C3452" s="35" t="s">
        <v>1862</v>
      </c>
      <c r="D3452" s="36">
        <v>1710</v>
      </c>
    </row>
    <row r="3453" spans="2:4">
      <c r="B3453" s="21" t="s">
        <v>27</v>
      </c>
      <c r="C3453" s="35" t="s">
        <v>1840</v>
      </c>
      <c r="D3453" s="36">
        <v>33615</v>
      </c>
    </row>
    <row r="3454" spans="2:4">
      <c r="B3454" s="21" t="s">
        <v>27</v>
      </c>
      <c r="C3454" s="35" t="s">
        <v>1863</v>
      </c>
      <c r="D3454" s="36">
        <v>28810</v>
      </c>
    </row>
    <row r="3455" spans="2:4">
      <c r="B3455" s="21" t="s">
        <v>27</v>
      </c>
      <c r="C3455" s="35" t="s">
        <v>1863</v>
      </c>
      <c r="D3455" s="36">
        <v>35720</v>
      </c>
    </row>
    <row r="3456" spans="2:4">
      <c r="B3456" s="21" t="s">
        <v>27</v>
      </c>
      <c r="C3456" s="35" t="s">
        <v>1863</v>
      </c>
      <c r="D3456" s="36">
        <v>5000</v>
      </c>
    </row>
    <row r="3457" spans="2:4">
      <c r="B3457" s="21" t="s">
        <v>27</v>
      </c>
      <c r="C3457" s="35" t="s">
        <v>1864</v>
      </c>
      <c r="D3457" s="36">
        <v>1123</v>
      </c>
    </row>
    <row r="3458" spans="2:4">
      <c r="B3458" s="21" t="s">
        <v>27</v>
      </c>
      <c r="C3458" s="35" t="s">
        <v>1865</v>
      </c>
      <c r="D3458" s="36">
        <v>5000</v>
      </c>
    </row>
    <row r="3459" spans="2:4">
      <c r="B3459" s="21" t="s">
        <v>27</v>
      </c>
      <c r="C3459" s="35" t="s">
        <v>1866</v>
      </c>
      <c r="D3459" s="36">
        <v>8778</v>
      </c>
    </row>
    <row r="3460" spans="2:4">
      <c r="B3460" s="21" t="s">
        <v>27</v>
      </c>
      <c r="C3460" s="35" t="s">
        <v>1867</v>
      </c>
      <c r="D3460" s="36">
        <v>2200</v>
      </c>
    </row>
    <row r="3461" spans="2:4">
      <c r="B3461" s="21" t="s">
        <v>27</v>
      </c>
      <c r="C3461" s="35" t="s">
        <v>1868</v>
      </c>
      <c r="D3461" s="36">
        <v>13360</v>
      </c>
    </row>
    <row r="3462" spans="2:4">
      <c r="B3462" s="21" t="s">
        <v>27</v>
      </c>
      <c r="C3462" s="35" t="s">
        <v>1869</v>
      </c>
      <c r="D3462" s="36">
        <v>2200</v>
      </c>
    </row>
    <row r="3463" spans="2:4">
      <c r="B3463" s="21" t="s">
        <v>27</v>
      </c>
      <c r="C3463" s="35" t="s">
        <v>1840</v>
      </c>
      <c r="D3463" s="36">
        <v>6328</v>
      </c>
    </row>
    <row r="3464" spans="2:4">
      <c r="B3464" s="21" t="s">
        <v>27</v>
      </c>
      <c r="C3464" s="35" t="s">
        <v>1870</v>
      </c>
      <c r="D3464" s="36">
        <v>1980</v>
      </c>
    </row>
    <row r="3465" spans="2:4">
      <c r="B3465" s="21" t="s">
        <v>27</v>
      </c>
      <c r="C3465" s="35" t="s">
        <v>1871</v>
      </c>
      <c r="D3465" s="36">
        <v>7800</v>
      </c>
    </row>
    <row r="3466" spans="2:4">
      <c r="B3466" s="21" t="s">
        <v>27</v>
      </c>
      <c r="C3466" s="35" t="s">
        <v>1872</v>
      </c>
      <c r="D3466" s="36">
        <v>22275</v>
      </c>
    </row>
    <row r="3467" spans="2:4">
      <c r="B3467" s="21" t="s">
        <v>27</v>
      </c>
      <c r="C3467" s="35" t="s">
        <v>1873</v>
      </c>
      <c r="D3467" s="36">
        <v>7800</v>
      </c>
    </row>
    <row r="3468" spans="2:4">
      <c r="B3468" s="21" t="s">
        <v>27</v>
      </c>
      <c r="C3468" s="35" t="s">
        <v>1848</v>
      </c>
      <c r="D3468" s="36">
        <v>2175</v>
      </c>
    </row>
    <row r="3469" spans="2:4">
      <c r="B3469" s="21" t="s">
        <v>27</v>
      </c>
      <c r="C3469" s="35" t="s">
        <v>1848</v>
      </c>
      <c r="D3469" s="36">
        <v>4103</v>
      </c>
    </row>
    <row r="3470" spans="2:4">
      <c r="B3470" s="21" t="s">
        <v>27</v>
      </c>
      <c r="C3470" s="35" t="s">
        <v>1848</v>
      </c>
      <c r="D3470" s="36">
        <v>5000</v>
      </c>
    </row>
    <row r="3471" spans="2:4">
      <c r="B3471" s="21" t="s">
        <v>27</v>
      </c>
      <c r="C3471" s="35" t="s">
        <v>1874</v>
      </c>
      <c r="D3471" s="36">
        <v>5000</v>
      </c>
    </row>
    <row r="3472" spans="2:4">
      <c r="B3472" s="21" t="s">
        <v>27</v>
      </c>
      <c r="C3472" s="35" t="s">
        <v>1865</v>
      </c>
      <c r="D3472" s="36">
        <v>5000</v>
      </c>
    </row>
    <row r="3473" spans="2:4">
      <c r="B3473" s="21" t="s">
        <v>27</v>
      </c>
      <c r="C3473" s="35" t="s">
        <v>1865</v>
      </c>
      <c r="D3473" s="36">
        <v>10196</v>
      </c>
    </row>
    <row r="3474" spans="2:4">
      <c r="B3474" s="21" t="s">
        <v>27</v>
      </c>
      <c r="C3474" s="35" t="s">
        <v>1865</v>
      </c>
      <c r="D3474" s="36">
        <v>5000</v>
      </c>
    </row>
    <row r="3475" spans="2:4">
      <c r="B3475" s="21" t="s">
        <v>27</v>
      </c>
      <c r="C3475" s="35" t="s">
        <v>1849</v>
      </c>
      <c r="D3475" s="36">
        <v>7150</v>
      </c>
    </row>
    <row r="3476" spans="2:4">
      <c r="B3476" s="21" t="s">
        <v>27</v>
      </c>
      <c r="C3476" s="35" t="s">
        <v>1865</v>
      </c>
      <c r="D3476" s="36">
        <v>25925</v>
      </c>
    </row>
    <row r="3477" spans="2:4">
      <c r="B3477" s="21" t="s">
        <v>27</v>
      </c>
      <c r="C3477" s="35" t="s">
        <v>1848</v>
      </c>
      <c r="D3477" s="36">
        <v>5470</v>
      </c>
    </row>
    <row r="3478" spans="2:4">
      <c r="B3478" s="21" t="s">
        <v>27</v>
      </c>
      <c r="C3478" s="35" t="s">
        <v>1848</v>
      </c>
      <c r="D3478" s="36">
        <v>2200</v>
      </c>
    </row>
    <row r="3479" spans="2:4">
      <c r="B3479" s="21" t="s">
        <v>27</v>
      </c>
      <c r="C3479" s="35" t="s">
        <v>1848</v>
      </c>
      <c r="D3479" s="36">
        <v>11030</v>
      </c>
    </row>
    <row r="3480" spans="2:4">
      <c r="B3480" s="21" t="s">
        <v>27</v>
      </c>
      <c r="C3480" s="35" t="s">
        <v>1875</v>
      </c>
      <c r="D3480" s="36">
        <v>2200</v>
      </c>
    </row>
    <row r="3481" spans="2:4">
      <c r="B3481" s="21" t="s">
        <v>27</v>
      </c>
      <c r="C3481" s="35" t="s">
        <v>1876</v>
      </c>
      <c r="D3481" s="36">
        <v>2200</v>
      </c>
    </row>
    <row r="3482" spans="2:4">
      <c r="B3482" s="21" t="s">
        <v>27</v>
      </c>
      <c r="C3482" s="35" t="s">
        <v>1876</v>
      </c>
      <c r="D3482" s="36">
        <v>8528</v>
      </c>
    </row>
    <row r="3483" spans="2:4">
      <c r="B3483" s="21" t="s">
        <v>27</v>
      </c>
      <c r="C3483" s="35" t="s">
        <v>1876</v>
      </c>
      <c r="D3483" s="36">
        <v>4129</v>
      </c>
    </row>
    <row r="3484" spans="2:4">
      <c r="B3484" s="21" t="s">
        <v>27</v>
      </c>
      <c r="C3484" s="35" t="s">
        <v>1876</v>
      </c>
      <c r="D3484" s="36">
        <v>5000</v>
      </c>
    </row>
    <row r="3485" spans="2:4">
      <c r="B3485" s="21" t="s">
        <v>27</v>
      </c>
      <c r="C3485" s="35" t="s">
        <v>1848</v>
      </c>
      <c r="D3485" s="36">
        <v>5000</v>
      </c>
    </row>
    <row r="3486" spans="2:4">
      <c r="B3486" s="21" t="s">
        <v>27</v>
      </c>
      <c r="C3486" s="35" t="s">
        <v>1848</v>
      </c>
      <c r="D3486" s="36">
        <v>7708</v>
      </c>
    </row>
    <row r="3487" spans="2:4">
      <c r="B3487" s="21" t="s">
        <v>27</v>
      </c>
      <c r="C3487" s="35" t="s">
        <v>1877</v>
      </c>
      <c r="D3487" s="36">
        <v>4493</v>
      </c>
    </row>
    <row r="3488" spans="2:4">
      <c r="B3488" s="21" t="s">
        <v>27</v>
      </c>
      <c r="C3488" s="35" t="s">
        <v>1878</v>
      </c>
      <c r="D3488" s="36">
        <v>5000</v>
      </c>
    </row>
    <row r="3489" spans="2:4">
      <c r="B3489" s="21" t="s">
        <v>27</v>
      </c>
      <c r="C3489" s="35" t="s">
        <v>1879</v>
      </c>
      <c r="D3489" s="36">
        <v>5000</v>
      </c>
    </row>
    <row r="3490" spans="2:4">
      <c r="B3490" s="21" t="s">
        <v>27</v>
      </c>
      <c r="C3490" s="35" t="s">
        <v>1879</v>
      </c>
      <c r="D3490" s="36">
        <v>13354</v>
      </c>
    </row>
    <row r="3491" spans="2:4">
      <c r="B3491" s="21" t="s">
        <v>27</v>
      </c>
      <c r="C3491" s="35" t="s">
        <v>1880</v>
      </c>
      <c r="D3491" s="36">
        <v>83660</v>
      </c>
    </row>
    <row r="3492" spans="2:4">
      <c r="B3492" s="21" t="s">
        <v>27</v>
      </c>
      <c r="C3492" s="35" t="s">
        <v>1880</v>
      </c>
      <c r="D3492" s="36">
        <v>2200</v>
      </c>
    </row>
    <row r="3493" spans="2:4">
      <c r="B3493" s="21" t="s">
        <v>27</v>
      </c>
      <c r="C3493" s="35" t="s">
        <v>1880</v>
      </c>
      <c r="D3493" s="36">
        <v>2200</v>
      </c>
    </row>
    <row r="3494" spans="2:4">
      <c r="B3494" s="21" t="s">
        <v>27</v>
      </c>
      <c r="C3494" s="35" t="s">
        <v>1881</v>
      </c>
      <c r="D3494" s="36">
        <v>4760</v>
      </c>
    </row>
    <row r="3495" spans="2:4">
      <c r="B3495" s="21" t="s">
        <v>27</v>
      </c>
      <c r="C3495" s="35" t="s">
        <v>1882</v>
      </c>
      <c r="D3495" s="36">
        <v>2100</v>
      </c>
    </row>
    <row r="3496" spans="2:4">
      <c r="B3496" s="21" t="s">
        <v>27</v>
      </c>
      <c r="C3496" s="35" t="s">
        <v>1883</v>
      </c>
      <c r="D3496" s="36">
        <v>850</v>
      </c>
    </row>
    <row r="3497" spans="2:4">
      <c r="B3497" s="21" t="s">
        <v>27</v>
      </c>
      <c r="C3497" s="35" t="s">
        <v>1883</v>
      </c>
      <c r="D3497" s="36">
        <v>30660</v>
      </c>
    </row>
    <row r="3498" spans="2:4">
      <c r="B3498" s="21" t="s">
        <v>27</v>
      </c>
      <c r="C3498" s="35" t="s">
        <v>1847</v>
      </c>
      <c r="D3498" s="36">
        <v>15590</v>
      </c>
    </row>
    <row r="3499" spans="2:4">
      <c r="B3499" s="21" t="s">
        <v>27</v>
      </c>
      <c r="C3499" s="35" t="s">
        <v>1883</v>
      </c>
      <c r="D3499" s="36">
        <v>2200</v>
      </c>
    </row>
    <row r="3500" spans="2:4">
      <c r="B3500" s="21" t="s">
        <v>27</v>
      </c>
      <c r="C3500" s="35" t="s">
        <v>1884</v>
      </c>
      <c r="D3500" s="36">
        <v>11030</v>
      </c>
    </row>
    <row r="3501" spans="2:4">
      <c r="B3501" s="21" t="s">
        <v>27</v>
      </c>
      <c r="C3501" s="35" t="s">
        <v>1884</v>
      </c>
      <c r="D3501" s="36">
        <v>2200</v>
      </c>
    </row>
    <row r="3502" spans="2:4">
      <c r="B3502" s="21" t="s">
        <v>27</v>
      </c>
      <c r="C3502" s="35" t="s">
        <v>1884</v>
      </c>
      <c r="D3502" s="36">
        <v>7645</v>
      </c>
    </row>
    <row r="3503" spans="2:4">
      <c r="B3503" s="21" t="s">
        <v>27</v>
      </c>
      <c r="C3503" s="35" t="s">
        <v>1885</v>
      </c>
      <c r="D3503" s="36">
        <v>35325</v>
      </c>
    </row>
    <row r="3504" spans="2:4">
      <c r="B3504" s="21" t="s">
        <v>27</v>
      </c>
      <c r="C3504" s="35" t="s">
        <v>1885</v>
      </c>
      <c r="D3504" s="36">
        <v>21210</v>
      </c>
    </row>
    <row r="3505" spans="2:4">
      <c r="B3505" s="21" t="s">
        <v>27</v>
      </c>
      <c r="C3505" s="35" t="s">
        <v>1880</v>
      </c>
      <c r="D3505" s="36">
        <v>5000</v>
      </c>
    </row>
    <row r="3506" spans="2:4">
      <c r="B3506" s="21" t="s">
        <v>27</v>
      </c>
      <c r="C3506" s="35" t="s">
        <v>1886</v>
      </c>
      <c r="D3506" s="36">
        <v>5000</v>
      </c>
    </row>
    <row r="3507" spans="2:4">
      <c r="B3507" s="21" t="s">
        <v>27</v>
      </c>
      <c r="C3507" s="35" t="s">
        <v>1887</v>
      </c>
      <c r="D3507" s="36">
        <v>8528</v>
      </c>
    </row>
    <row r="3508" spans="2:4">
      <c r="B3508" s="21" t="s">
        <v>27</v>
      </c>
      <c r="C3508" s="35" t="s">
        <v>1888</v>
      </c>
      <c r="D3508" s="36">
        <v>5000</v>
      </c>
    </row>
    <row r="3509" spans="2:4">
      <c r="B3509" s="21" t="s">
        <v>27</v>
      </c>
      <c r="C3509" s="35" t="s">
        <v>1889</v>
      </c>
      <c r="D3509" s="36">
        <v>5000</v>
      </c>
    </row>
    <row r="3510" spans="2:4">
      <c r="B3510" s="21" t="s">
        <v>27</v>
      </c>
      <c r="C3510" s="35" t="s">
        <v>1890</v>
      </c>
      <c r="D3510" s="36">
        <v>11614</v>
      </c>
    </row>
    <row r="3511" spans="2:4">
      <c r="B3511" s="21" t="s">
        <v>27</v>
      </c>
      <c r="C3511" s="35" t="s">
        <v>1891</v>
      </c>
      <c r="D3511" s="36">
        <v>7800</v>
      </c>
    </row>
    <row r="3512" spans="2:4">
      <c r="B3512" s="21" t="s">
        <v>27</v>
      </c>
      <c r="C3512" s="35" t="s">
        <v>1892</v>
      </c>
      <c r="D3512" s="36">
        <v>74375</v>
      </c>
    </row>
    <row r="3513" spans="2:4">
      <c r="B3513" s="21" t="s">
        <v>27</v>
      </c>
      <c r="C3513" s="35" t="s">
        <v>1893</v>
      </c>
      <c r="D3513" s="36">
        <v>23675</v>
      </c>
    </row>
    <row r="3514" spans="2:4">
      <c r="B3514" s="21" t="s">
        <v>27</v>
      </c>
      <c r="C3514" s="35" t="s">
        <v>1342</v>
      </c>
      <c r="D3514" s="36">
        <v>7800</v>
      </c>
    </row>
    <row r="3515" spans="2:4">
      <c r="B3515" s="21" t="s">
        <v>27</v>
      </c>
      <c r="C3515" s="35" t="s">
        <v>1342</v>
      </c>
      <c r="D3515" s="36">
        <v>7150</v>
      </c>
    </row>
    <row r="3516" spans="2:4">
      <c r="B3516" s="21" t="s">
        <v>27</v>
      </c>
      <c r="C3516" s="35" t="s">
        <v>1342</v>
      </c>
      <c r="D3516" s="36">
        <v>44395</v>
      </c>
    </row>
    <row r="3517" spans="2:4">
      <c r="B3517" s="21" t="s">
        <v>27</v>
      </c>
      <c r="C3517" s="35" t="s">
        <v>1342</v>
      </c>
      <c r="D3517" s="36">
        <v>35745</v>
      </c>
    </row>
    <row r="3518" spans="2:4">
      <c r="B3518" s="21" t="s">
        <v>27</v>
      </c>
      <c r="C3518" s="35" t="s">
        <v>1342</v>
      </c>
      <c r="D3518" s="36">
        <v>7353.5</v>
      </c>
    </row>
    <row r="3519" spans="2:4">
      <c r="B3519" s="21" t="s">
        <v>27</v>
      </c>
      <c r="C3519" s="35" t="s">
        <v>1342</v>
      </c>
      <c r="D3519" s="36">
        <v>6328</v>
      </c>
    </row>
    <row r="3520" spans="2:4">
      <c r="B3520" s="21" t="s">
        <v>27</v>
      </c>
      <c r="C3520" s="35" t="s">
        <v>1342</v>
      </c>
      <c r="D3520" s="36">
        <v>6328</v>
      </c>
    </row>
    <row r="3521" spans="2:4">
      <c r="B3521" s="21" t="s">
        <v>27</v>
      </c>
      <c r="C3521" s="35" t="s">
        <v>1342</v>
      </c>
      <c r="D3521" s="36">
        <v>7695</v>
      </c>
    </row>
    <row r="3522" spans="2:4">
      <c r="B3522" s="21" t="s">
        <v>27</v>
      </c>
      <c r="C3522" s="35" t="s">
        <v>1342</v>
      </c>
      <c r="D3522" s="36">
        <v>7200</v>
      </c>
    </row>
    <row r="3523" spans="2:4">
      <c r="B3523" s="21" t="s">
        <v>27</v>
      </c>
      <c r="C3523" s="35" t="s">
        <v>1342</v>
      </c>
      <c r="D3523" s="36">
        <v>3110</v>
      </c>
    </row>
    <row r="3524" spans="2:4">
      <c r="B3524" s="21" t="s">
        <v>27</v>
      </c>
      <c r="C3524" s="35" t="s">
        <v>1342</v>
      </c>
      <c r="D3524" s="36">
        <v>21350</v>
      </c>
    </row>
    <row r="3525" spans="2:4">
      <c r="B3525" s="21" t="s">
        <v>27</v>
      </c>
      <c r="C3525" s="35" t="s">
        <v>1342</v>
      </c>
      <c r="D3525" s="36">
        <v>2200</v>
      </c>
    </row>
    <row r="3526" spans="2:4">
      <c r="B3526" s="21" t="s">
        <v>27</v>
      </c>
      <c r="C3526" s="35" t="s">
        <v>1342</v>
      </c>
      <c r="D3526" s="36">
        <v>2200</v>
      </c>
    </row>
    <row r="3527" spans="2:4">
      <c r="B3527" s="21" t="s">
        <v>27</v>
      </c>
      <c r="C3527" s="35" t="s">
        <v>1342</v>
      </c>
      <c r="D3527" s="36">
        <v>13430</v>
      </c>
    </row>
    <row r="3528" spans="2:4">
      <c r="B3528" s="21" t="s">
        <v>27</v>
      </c>
      <c r="C3528" s="35" t="s">
        <v>1342</v>
      </c>
      <c r="D3528" s="36">
        <v>2200</v>
      </c>
    </row>
    <row r="3529" spans="2:4">
      <c r="B3529" s="21" t="s">
        <v>27</v>
      </c>
      <c r="C3529" s="35" t="s">
        <v>1342</v>
      </c>
      <c r="D3529" s="36">
        <v>5000</v>
      </c>
    </row>
    <row r="3530" spans="2:4">
      <c r="B3530" s="21" t="s">
        <v>27</v>
      </c>
      <c r="C3530" s="35" t="s">
        <v>1342</v>
      </c>
      <c r="D3530" s="36">
        <v>11133</v>
      </c>
    </row>
    <row r="3531" spans="2:4">
      <c r="B3531" s="21" t="s">
        <v>27</v>
      </c>
      <c r="C3531" s="35" t="s">
        <v>1342</v>
      </c>
      <c r="D3531" s="36">
        <v>5000</v>
      </c>
    </row>
    <row r="3532" spans="2:4">
      <c r="B3532" s="21" t="s">
        <v>27</v>
      </c>
      <c r="C3532" s="35" t="s">
        <v>1342</v>
      </c>
      <c r="D3532" s="36">
        <v>15775</v>
      </c>
    </row>
    <row r="3533" spans="2:4">
      <c r="B3533" s="21" t="s">
        <v>27</v>
      </c>
      <c r="C3533" s="35" t="s">
        <v>1342</v>
      </c>
      <c r="D3533" s="36">
        <v>41460</v>
      </c>
    </row>
    <row r="3534" spans="2:4">
      <c r="B3534" s="21" t="s">
        <v>27</v>
      </c>
      <c r="C3534" s="35" t="s">
        <v>1342</v>
      </c>
      <c r="D3534" s="36">
        <v>45920</v>
      </c>
    </row>
    <row r="3535" spans="2:4">
      <c r="B3535" s="21" t="s">
        <v>27</v>
      </c>
      <c r="C3535" s="35" t="s">
        <v>1342</v>
      </c>
      <c r="D3535" s="36">
        <v>11660</v>
      </c>
    </row>
    <row r="3536" spans="2:4">
      <c r="B3536" s="21" t="s">
        <v>27</v>
      </c>
      <c r="C3536" s="35" t="s">
        <v>1876</v>
      </c>
      <c r="D3536" s="36">
        <v>11030</v>
      </c>
    </row>
    <row r="3537" spans="2:4">
      <c r="B3537" s="21" t="s">
        <v>27</v>
      </c>
      <c r="C3537" s="35" t="s">
        <v>1876</v>
      </c>
      <c r="D3537" s="36">
        <v>2200</v>
      </c>
    </row>
    <row r="3538" spans="2:4">
      <c r="B3538" s="21" t="s">
        <v>27</v>
      </c>
      <c r="C3538" s="35" t="s">
        <v>1894</v>
      </c>
      <c r="D3538" s="36">
        <v>2200</v>
      </c>
    </row>
    <row r="3539" spans="2:4">
      <c r="B3539" s="21" t="s">
        <v>27</v>
      </c>
      <c r="C3539" s="35" t="s">
        <v>1894</v>
      </c>
      <c r="D3539" s="36">
        <v>2350</v>
      </c>
    </row>
    <row r="3540" spans="2:4">
      <c r="B3540" s="21" t="s">
        <v>27</v>
      </c>
      <c r="C3540" s="35" t="s">
        <v>1894</v>
      </c>
      <c r="D3540" s="36">
        <v>46440</v>
      </c>
    </row>
    <row r="3541" spans="2:4">
      <c r="B3541" s="21" t="s">
        <v>27</v>
      </c>
      <c r="C3541" s="35" t="s">
        <v>1895</v>
      </c>
      <c r="D3541" s="36">
        <v>20825</v>
      </c>
    </row>
    <row r="3542" spans="2:4">
      <c r="B3542" s="21" t="s">
        <v>27</v>
      </c>
      <c r="C3542" s="35" t="s">
        <v>1895</v>
      </c>
      <c r="D3542" s="36">
        <v>6175</v>
      </c>
    </row>
    <row r="3543" spans="2:4">
      <c r="B3543" s="21" t="s">
        <v>27</v>
      </c>
      <c r="C3543" s="35" t="s">
        <v>1895</v>
      </c>
      <c r="D3543" s="36">
        <v>1730</v>
      </c>
    </row>
    <row r="3544" spans="2:4">
      <c r="B3544" s="21" t="s">
        <v>27</v>
      </c>
      <c r="C3544" s="35" t="s">
        <v>1896</v>
      </c>
      <c r="D3544" s="36">
        <v>32800</v>
      </c>
    </row>
    <row r="3545" spans="2:4">
      <c r="B3545" s="21" t="s">
        <v>27</v>
      </c>
      <c r="C3545" s="35" t="s">
        <v>1871</v>
      </c>
      <c r="D3545" s="36">
        <v>14775</v>
      </c>
    </row>
    <row r="3546" spans="2:4">
      <c r="B3546" s="21" t="s">
        <v>27</v>
      </c>
      <c r="C3546" s="35" t="s">
        <v>1897</v>
      </c>
      <c r="D3546" s="36">
        <v>4960</v>
      </c>
    </row>
    <row r="3547" spans="2:4">
      <c r="B3547" s="21" t="s">
        <v>27</v>
      </c>
      <c r="C3547" s="35" t="s">
        <v>1812</v>
      </c>
      <c r="D3547" s="36">
        <v>8980</v>
      </c>
    </row>
    <row r="3548" spans="2:4">
      <c r="B3548" s="21" t="s">
        <v>27</v>
      </c>
      <c r="C3548" s="35" t="s">
        <v>1898</v>
      </c>
      <c r="D3548" s="36">
        <v>43075</v>
      </c>
    </row>
    <row r="3549" spans="2:4">
      <c r="B3549" s="21" t="s">
        <v>27</v>
      </c>
      <c r="C3549" s="35" t="s">
        <v>1898</v>
      </c>
      <c r="D3549" s="36">
        <v>2000</v>
      </c>
    </row>
    <row r="3550" spans="2:4">
      <c r="B3550" s="21" t="s">
        <v>27</v>
      </c>
      <c r="C3550" s="35" t="s">
        <v>1898</v>
      </c>
      <c r="D3550" s="36">
        <v>-2200</v>
      </c>
    </row>
    <row r="3551" spans="2:4">
      <c r="B3551" s="21" t="s">
        <v>27</v>
      </c>
      <c r="C3551" s="35" t="s">
        <v>1848</v>
      </c>
      <c r="D3551" s="36">
        <v>4960</v>
      </c>
    </row>
    <row r="3552" spans="2:4">
      <c r="B3552" s="21" t="s">
        <v>27</v>
      </c>
      <c r="C3552" s="35" t="s">
        <v>1342</v>
      </c>
      <c r="D3552" s="36">
        <v>5495</v>
      </c>
    </row>
    <row r="3553" spans="2:4">
      <c r="B3553" s="21" t="s">
        <v>27</v>
      </c>
      <c r="C3553" s="35" t="s">
        <v>1342</v>
      </c>
      <c r="D3553" s="36">
        <v>70248</v>
      </c>
    </row>
    <row r="3554" spans="2:4">
      <c r="B3554" s="21" t="s">
        <v>27</v>
      </c>
      <c r="C3554" s="35" t="s">
        <v>1342</v>
      </c>
      <c r="D3554" s="36">
        <v>5495</v>
      </c>
    </row>
    <row r="3555" spans="2:4">
      <c r="B3555" s="21" t="s">
        <v>27</v>
      </c>
      <c r="C3555" s="35" t="s">
        <v>1342</v>
      </c>
      <c r="D3555" s="36">
        <v>1750</v>
      </c>
    </row>
    <row r="3556" spans="2:4">
      <c r="B3556" s="21" t="s">
        <v>27</v>
      </c>
      <c r="C3556" s="35" t="s">
        <v>1342</v>
      </c>
      <c r="D3556" s="36">
        <v>6328</v>
      </c>
    </row>
    <row r="3557" spans="2:4">
      <c r="B3557" s="21" t="s">
        <v>27</v>
      </c>
      <c r="C3557" s="35" t="s">
        <v>1342</v>
      </c>
      <c r="D3557" s="36">
        <v>5067</v>
      </c>
    </row>
    <row r="3558" spans="2:4">
      <c r="B3558" s="21" t="s">
        <v>27</v>
      </c>
      <c r="C3558" s="35" t="s">
        <v>1342</v>
      </c>
      <c r="D3558" s="36">
        <v>21358</v>
      </c>
    </row>
    <row r="3559" spans="2:4">
      <c r="B3559" s="21" t="s">
        <v>27</v>
      </c>
      <c r="C3559" s="35" t="s">
        <v>1342</v>
      </c>
      <c r="D3559" s="36">
        <v>2450</v>
      </c>
    </row>
    <row r="3560" spans="2:4">
      <c r="B3560" s="21" t="s">
        <v>27</v>
      </c>
      <c r="C3560" s="35" t="s">
        <v>1342</v>
      </c>
      <c r="D3560" s="36">
        <v>6328</v>
      </c>
    </row>
    <row r="3561" spans="2:4">
      <c r="B3561" s="21" t="s">
        <v>27</v>
      </c>
      <c r="C3561" s="35" t="s">
        <v>1342</v>
      </c>
      <c r="D3561" s="36">
        <v>30515</v>
      </c>
    </row>
    <row r="3562" spans="2:4">
      <c r="B3562" s="21" t="s">
        <v>27</v>
      </c>
      <c r="C3562" s="35" t="s">
        <v>1342</v>
      </c>
      <c r="D3562" s="36">
        <v>21358</v>
      </c>
    </row>
    <row r="3563" spans="2:4">
      <c r="B3563" s="21" t="s">
        <v>27</v>
      </c>
      <c r="C3563" s="35" t="s">
        <v>1342</v>
      </c>
      <c r="D3563" s="36">
        <v>2450</v>
      </c>
    </row>
    <row r="3564" spans="2:4">
      <c r="B3564" s="21" t="s">
        <v>27</v>
      </c>
      <c r="C3564" s="35" t="s">
        <v>1342</v>
      </c>
      <c r="D3564" s="36">
        <v>6470</v>
      </c>
    </row>
    <row r="3565" spans="2:4">
      <c r="B3565" s="21" t="s">
        <v>27</v>
      </c>
      <c r="C3565" s="35" t="s">
        <v>1342</v>
      </c>
      <c r="D3565" s="36">
        <v>5495</v>
      </c>
    </row>
    <row r="3566" spans="2:4">
      <c r="B3566" s="21" t="s">
        <v>27</v>
      </c>
      <c r="C3566" s="35" t="s">
        <v>1342</v>
      </c>
      <c r="D3566" s="36">
        <v>17860</v>
      </c>
    </row>
    <row r="3567" spans="2:4">
      <c r="B3567" s="21" t="s">
        <v>27</v>
      </c>
      <c r="C3567" s="35" t="s">
        <v>1899</v>
      </c>
      <c r="D3567" s="36">
        <v>15380</v>
      </c>
    </row>
    <row r="3568" spans="2:4">
      <c r="B3568" s="21" t="s">
        <v>27</v>
      </c>
      <c r="C3568" s="35" t="s">
        <v>1342</v>
      </c>
      <c r="D3568" s="36">
        <v>21390</v>
      </c>
    </row>
    <row r="3569" spans="2:4">
      <c r="B3569" s="21" t="s">
        <v>27</v>
      </c>
      <c r="C3569" s="35" t="s">
        <v>1342</v>
      </c>
      <c r="D3569" s="36">
        <v>6500</v>
      </c>
    </row>
    <row r="3570" spans="2:4">
      <c r="B3570" s="21" t="s">
        <v>27</v>
      </c>
      <c r="C3570" s="35" t="s">
        <v>1342</v>
      </c>
      <c r="D3570" s="36">
        <v>8000</v>
      </c>
    </row>
    <row r="3571" spans="2:4">
      <c r="B3571" s="21" t="s">
        <v>27</v>
      </c>
      <c r="C3571" s="35" t="s">
        <v>1342</v>
      </c>
      <c r="D3571" s="36">
        <v>6328</v>
      </c>
    </row>
    <row r="3572" spans="2:4">
      <c r="B3572" s="21" t="s">
        <v>27</v>
      </c>
      <c r="C3572" s="35" t="s">
        <v>1342</v>
      </c>
      <c r="D3572" s="36">
        <v>63250</v>
      </c>
    </row>
    <row r="3573" spans="2:4">
      <c r="B3573" s="21" t="s">
        <v>27</v>
      </c>
      <c r="C3573" s="35" t="s">
        <v>1342</v>
      </c>
      <c r="D3573" s="36">
        <v>45025</v>
      </c>
    </row>
    <row r="3574" spans="2:4">
      <c r="B3574" s="21" t="s">
        <v>27</v>
      </c>
      <c r="C3574" s="35" t="s">
        <v>1342</v>
      </c>
      <c r="D3574" s="36">
        <v>2450</v>
      </c>
    </row>
    <row r="3575" spans="2:4">
      <c r="B3575" s="21" t="s">
        <v>27</v>
      </c>
      <c r="C3575" s="35" t="s">
        <v>1342</v>
      </c>
      <c r="D3575" s="36">
        <v>14390</v>
      </c>
    </row>
    <row r="3576" spans="2:4">
      <c r="B3576" s="21" t="s">
        <v>27</v>
      </c>
      <c r="C3576" s="35" t="s">
        <v>1342</v>
      </c>
      <c r="D3576" s="36">
        <v>2450</v>
      </c>
    </row>
    <row r="3577" spans="2:4">
      <c r="B3577" s="21" t="s">
        <v>27</v>
      </c>
      <c r="C3577" s="35" t="s">
        <v>1342</v>
      </c>
      <c r="D3577" s="36">
        <v>28470</v>
      </c>
    </row>
    <row r="3578" spans="2:4">
      <c r="B3578" s="21" t="s">
        <v>27</v>
      </c>
      <c r="C3578" s="35" t="s">
        <v>1342</v>
      </c>
      <c r="D3578" s="36">
        <v>4400</v>
      </c>
    </row>
    <row r="3579" spans="2:4">
      <c r="B3579" s="21" t="s">
        <v>27</v>
      </c>
      <c r="C3579" s="35" t="s">
        <v>1342</v>
      </c>
      <c r="D3579" s="36">
        <v>14300</v>
      </c>
    </row>
    <row r="3580" spans="2:4">
      <c r="B3580" s="21" t="s">
        <v>27</v>
      </c>
      <c r="C3580" s="35" t="s">
        <v>1342</v>
      </c>
      <c r="D3580" s="36">
        <v>10101.950000000001</v>
      </c>
    </row>
    <row r="3581" spans="2:4">
      <c r="B3581" s="21" t="s">
        <v>27</v>
      </c>
      <c r="C3581" s="35" t="s">
        <v>1342</v>
      </c>
      <c r="D3581" s="36">
        <v>9025</v>
      </c>
    </row>
    <row r="3582" spans="2:4">
      <c r="B3582" s="21" t="s">
        <v>27</v>
      </c>
      <c r="C3582" s="35" t="s">
        <v>1342</v>
      </c>
      <c r="D3582" s="36">
        <v>10510</v>
      </c>
    </row>
    <row r="3583" spans="2:4">
      <c r="B3583" s="21" t="s">
        <v>27</v>
      </c>
      <c r="C3583" s="35" t="s">
        <v>1342</v>
      </c>
      <c r="D3583" s="36">
        <v>10741</v>
      </c>
    </row>
    <row r="3584" spans="2:4">
      <c r="B3584" s="21" t="s">
        <v>27</v>
      </c>
      <c r="C3584" s="35" t="s">
        <v>1342</v>
      </c>
      <c r="D3584" s="36">
        <v>18033</v>
      </c>
    </row>
    <row r="3585" spans="2:4">
      <c r="B3585" s="21" t="s">
        <v>27</v>
      </c>
      <c r="C3585" s="35" t="s">
        <v>1342</v>
      </c>
      <c r="D3585" s="36">
        <v>11069</v>
      </c>
    </row>
    <row r="3586" spans="2:4">
      <c r="B3586" s="21" t="s">
        <v>27</v>
      </c>
      <c r="C3586" s="35" t="s">
        <v>1342</v>
      </c>
      <c r="D3586" s="36">
        <v>47392</v>
      </c>
    </row>
    <row r="3587" spans="2:4">
      <c r="B3587" s="21" t="s">
        <v>27</v>
      </c>
      <c r="C3587" s="35" t="s">
        <v>1342</v>
      </c>
      <c r="D3587" s="36">
        <v>15506</v>
      </c>
    </row>
    <row r="3588" spans="2:4">
      <c r="B3588" s="21" t="s">
        <v>27</v>
      </c>
      <c r="C3588" s="35" t="s">
        <v>1342</v>
      </c>
      <c r="D3588" s="36">
        <v>950</v>
      </c>
    </row>
    <row r="3589" spans="2:4">
      <c r="B3589" s="21" t="s">
        <v>27</v>
      </c>
      <c r="C3589" s="35" t="s">
        <v>1342</v>
      </c>
      <c r="D3589" s="36">
        <v>11393</v>
      </c>
    </row>
    <row r="3590" spans="2:4">
      <c r="B3590" s="21" t="s">
        <v>27</v>
      </c>
      <c r="C3590" s="35" t="s">
        <v>1900</v>
      </c>
      <c r="D3590" s="36">
        <v>9908</v>
      </c>
    </row>
    <row r="3591" spans="2:4">
      <c r="B3591" s="21" t="s">
        <v>27</v>
      </c>
      <c r="C3591" s="35" t="s">
        <v>1901</v>
      </c>
      <c r="D3591" s="36">
        <v>55079</v>
      </c>
    </row>
    <row r="3592" spans="2:4">
      <c r="B3592" s="21" t="s">
        <v>27</v>
      </c>
      <c r="C3592" s="35" t="s">
        <v>1902</v>
      </c>
      <c r="D3592" s="36">
        <v>14300</v>
      </c>
    </row>
    <row r="3593" spans="2:4">
      <c r="B3593" s="21" t="s">
        <v>27</v>
      </c>
      <c r="C3593" s="35" t="s">
        <v>1342</v>
      </c>
      <c r="D3593" s="36">
        <v>3300</v>
      </c>
    </row>
    <row r="3594" spans="2:4">
      <c r="B3594" s="21" t="s">
        <v>27</v>
      </c>
      <c r="C3594" s="35" t="s">
        <v>1342</v>
      </c>
      <c r="D3594" s="36">
        <v>11525</v>
      </c>
    </row>
    <row r="3595" spans="2:4">
      <c r="B3595" s="21" t="s">
        <v>27</v>
      </c>
      <c r="C3595" s="35" t="s">
        <v>1342</v>
      </c>
      <c r="D3595" s="36">
        <v>3300</v>
      </c>
    </row>
    <row r="3596" spans="2:4">
      <c r="B3596" s="21" t="s">
        <v>27</v>
      </c>
      <c r="C3596" s="35" t="s">
        <v>1342</v>
      </c>
      <c r="D3596" s="36">
        <v>7150</v>
      </c>
    </row>
    <row r="3597" spans="2:4">
      <c r="B3597" s="21" t="s">
        <v>27</v>
      </c>
      <c r="C3597" s="35" t="s">
        <v>1342</v>
      </c>
      <c r="D3597" s="36">
        <v>7800</v>
      </c>
    </row>
    <row r="3598" spans="2:4">
      <c r="B3598" s="21" t="s">
        <v>27</v>
      </c>
      <c r="C3598" s="35" t="s">
        <v>1342</v>
      </c>
      <c r="D3598" s="36">
        <v>19885</v>
      </c>
    </row>
    <row r="3599" spans="2:4">
      <c r="B3599" s="21" t="s">
        <v>27</v>
      </c>
      <c r="C3599" s="35" t="s">
        <v>1342</v>
      </c>
      <c r="D3599" s="36">
        <v>18740</v>
      </c>
    </row>
    <row r="3600" spans="2:4">
      <c r="B3600" s="21" t="s">
        <v>27</v>
      </c>
      <c r="C3600" s="35" t="s">
        <v>1342</v>
      </c>
      <c r="D3600" s="36">
        <v>74881.850000000006</v>
      </c>
    </row>
    <row r="3601" spans="2:4">
      <c r="B3601" s="21" t="s">
        <v>27</v>
      </c>
      <c r="C3601" s="35" t="s">
        <v>1342</v>
      </c>
      <c r="D3601" s="36">
        <v>32838.629999999997</v>
      </c>
    </row>
    <row r="3602" spans="2:4">
      <c r="B3602" s="21" t="s">
        <v>27</v>
      </c>
      <c r="C3602" s="35" t="s">
        <v>1342</v>
      </c>
      <c r="D3602" s="36">
        <v>35365.9</v>
      </c>
    </row>
    <row r="3603" spans="2:4">
      <c r="B3603" s="21" t="s">
        <v>27</v>
      </c>
      <c r="C3603" s="35" t="s">
        <v>1342</v>
      </c>
      <c r="D3603" s="36">
        <v>98422.35</v>
      </c>
    </row>
    <row r="3604" spans="2:4">
      <c r="B3604" s="21" t="s">
        <v>27</v>
      </c>
      <c r="C3604" s="35" t="s">
        <v>1903</v>
      </c>
      <c r="D3604" s="36">
        <v>30732.5</v>
      </c>
    </row>
    <row r="3605" spans="2:4">
      <c r="B3605" s="21" t="s">
        <v>27</v>
      </c>
      <c r="C3605" s="35" t="s">
        <v>1903</v>
      </c>
      <c r="D3605" s="36">
        <v>7150</v>
      </c>
    </row>
    <row r="3606" spans="2:4">
      <c r="B3606" s="21" t="s">
        <v>27</v>
      </c>
      <c r="C3606" s="35" t="s">
        <v>1903</v>
      </c>
      <c r="D3606" s="36">
        <v>10400</v>
      </c>
    </row>
    <row r="3607" spans="2:4">
      <c r="B3607" s="21" t="s">
        <v>27</v>
      </c>
      <c r="C3607" s="35" t="s">
        <v>1904</v>
      </c>
      <c r="D3607" s="36">
        <v>3950</v>
      </c>
    </row>
    <row r="3608" spans="2:4">
      <c r="B3608" s="21" t="s">
        <v>27</v>
      </c>
      <c r="C3608" s="35" t="s">
        <v>1905</v>
      </c>
      <c r="D3608" s="36">
        <v>9900</v>
      </c>
    </row>
    <row r="3609" spans="2:4">
      <c r="B3609" s="21" t="s">
        <v>27</v>
      </c>
      <c r="C3609" s="35" t="s">
        <v>1906</v>
      </c>
      <c r="D3609" s="36">
        <v>24990</v>
      </c>
    </row>
    <row r="3610" spans="2:4">
      <c r="B3610" s="21" t="s">
        <v>27</v>
      </c>
      <c r="C3610" s="35" t="s">
        <v>1907</v>
      </c>
      <c r="D3610" s="36">
        <v>10898.5</v>
      </c>
    </row>
    <row r="3611" spans="2:4">
      <c r="B3611" s="21" t="s">
        <v>27</v>
      </c>
      <c r="C3611" s="35" t="s">
        <v>1908</v>
      </c>
      <c r="D3611" s="36">
        <v>9649</v>
      </c>
    </row>
    <row r="3612" spans="2:4">
      <c r="B3612" s="21" t="s">
        <v>27</v>
      </c>
      <c r="C3612" s="35" t="s">
        <v>1909</v>
      </c>
      <c r="D3612" s="36">
        <v>63950</v>
      </c>
    </row>
    <row r="3613" spans="2:4">
      <c r="B3613" s="21" t="s">
        <v>27</v>
      </c>
      <c r="C3613" s="35" t="s">
        <v>1910</v>
      </c>
      <c r="D3613" s="36">
        <v>35500</v>
      </c>
    </row>
    <row r="3614" spans="2:4">
      <c r="B3614" s="21" t="s">
        <v>27</v>
      </c>
      <c r="C3614" s="35" t="s">
        <v>1911</v>
      </c>
      <c r="D3614" s="36">
        <v>8528</v>
      </c>
    </row>
    <row r="3615" spans="2:4">
      <c r="B3615" s="21" t="s">
        <v>27</v>
      </c>
      <c r="C3615" s="35" t="s">
        <v>1911</v>
      </c>
      <c r="D3615" s="36">
        <v>9180</v>
      </c>
    </row>
    <row r="3616" spans="2:4">
      <c r="B3616" s="21" t="s">
        <v>27</v>
      </c>
      <c r="C3616" s="35" t="s">
        <v>1912</v>
      </c>
      <c r="D3616" s="36">
        <v>10200</v>
      </c>
    </row>
    <row r="3617" spans="2:4">
      <c r="B3617" s="21" t="s">
        <v>27</v>
      </c>
      <c r="C3617" s="35" t="s">
        <v>1913</v>
      </c>
      <c r="D3617" s="36">
        <v>7800</v>
      </c>
    </row>
    <row r="3618" spans="2:4">
      <c r="B3618" s="21" t="s">
        <v>27</v>
      </c>
      <c r="C3618" s="35" t="s">
        <v>1913</v>
      </c>
      <c r="D3618" s="36">
        <v>7150</v>
      </c>
    </row>
    <row r="3619" spans="2:4">
      <c r="B3619" s="21" t="s">
        <v>27</v>
      </c>
      <c r="C3619" s="35" t="s">
        <v>1914</v>
      </c>
      <c r="D3619" s="36">
        <v>3950</v>
      </c>
    </row>
    <row r="3620" spans="2:4">
      <c r="B3620" s="21" t="s">
        <v>27</v>
      </c>
      <c r="C3620" s="35" t="s">
        <v>1912</v>
      </c>
      <c r="D3620" s="36">
        <v>2650</v>
      </c>
    </row>
    <row r="3621" spans="2:4">
      <c r="B3621" s="21" t="s">
        <v>27</v>
      </c>
      <c r="C3621" s="35" t="s">
        <v>1915</v>
      </c>
      <c r="D3621" s="36">
        <v>12570</v>
      </c>
    </row>
    <row r="3622" spans="2:4">
      <c r="B3622" s="21" t="s">
        <v>27</v>
      </c>
      <c r="C3622" s="35" t="s">
        <v>1915</v>
      </c>
      <c r="D3622" s="36">
        <v>15465</v>
      </c>
    </row>
    <row r="3623" spans="2:4">
      <c r="B3623" s="21" t="s">
        <v>27</v>
      </c>
      <c r="C3623" s="35" t="s">
        <v>1915</v>
      </c>
      <c r="D3623" s="36">
        <v>62393.97</v>
      </c>
    </row>
    <row r="3624" spans="2:4">
      <c r="B3624" s="21" t="s">
        <v>27</v>
      </c>
      <c r="C3624" s="35" t="s">
        <v>1916</v>
      </c>
      <c r="D3624" s="36">
        <v>71813.63</v>
      </c>
    </row>
    <row r="3625" spans="2:4">
      <c r="B3625" s="21" t="s">
        <v>27</v>
      </c>
      <c r="C3625" s="35" t="s">
        <v>1916</v>
      </c>
      <c r="D3625" s="36">
        <v>14643</v>
      </c>
    </row>
    <row r="3626" spans="2:4">
      <c r="B3626" s="21" t="s">
        <v>27</v>
      </c>
      <c r="C3626" s="35" t="s">
        <v>1915</v>
      </c>
      <c r="D3626" s="36">
        <v>15133</v>
      </c>
    </row>
    <row r="3627" spans="2:4">
      <c r="B3627" s="21" t="s">
        <v>27</v>
      </c>
      <c r="C3627" s="35" t="s">
        <v>1916</v>
      </c>
      <c r="D3627" s="36">
        <v>10013</v>
      </c>
    </row>
    <row r="3628" spans="2:4">
      <c r="B3628" s="21" t="s">
        <v>27</v>
      </c>
      <c r="C3628" s="35" t="s">
        <v>1915</v>
      </c>
      <c r="D3628" s="36">
        <v>53974.42</v>
      </c>
    </row>
    <row r="3629" spans="2:4">
      <c r="B3629" s="21" t="s">
        <v>27</v>
      </c>
      <c r="C3629" s="35" t="s">
        <v>1917</v>
      </c>
      <c r="D3629" s="36">
        <v>1800</v>
      </c>
    </row>
    <row r="3630" spans="2:4">
      <c r="B3630" s="21" t="s">
        <v>27</v>
      </c>
      <c r="C3630" s="35" t="s">
        <v>1917</v>
      </c>
      <c r="D3630" s="36">
        <v>13000</v>
      </c>
    </row>
    <row r="3631" spans="2:4">
      <c r="B3631" s="21" t="s">
        <v>27</v>
      </c>
      <c r="C3631" s="35" t="s">
        <v>1848</v>
      </c>
      <c r="D3631" s="36">
        <v>5210</v>
      </c>
    </row>
    <row r="3632" spans="2:4">
      <c r="B3632" s="21" t="s">
        <v>27</v>
      </c>
      <c r="C3632" s="35" t="s">
        <v>1848</v>
      </c>
      <c r="D3632" s="36">
        <v>27175</v>
      </c>
    </row>
    <row r="3633" spans="2:4">
      <c r="B3633" s="21" t="s">
        <v>27</v>
      </c>
      <c r="C3633" s="35" t="s">
        <v>1848</v>
      </c>
      <c r="D3633" s="36">
        <v>15050</v>
      </c>
    </row>
    <row r="3634" spans="2:4">
      <c r="B3634" s="21" t="s">
        <v>27</v>
      </c>
      <c r="C3634" s="35" t="s">
        <v>1848</v>
      </c>
      <c r="D3634" s="36">
        <v>6300</v>
      </c>
    </row>
    <row r="3635" spans="2:4">
      <c r="B3635" s="21" t="s">
        <v>27</v>
      </c>
      <c r="C3635" s="35" t="s">
        <v>1918</v>
      </c>
      <c r="D3635" s="36">
        <v>3300</v>
      </c>
    </row>
    <row r="3636" spans="2:4">
      <c r="B3636" s="21" t="s">
        <v>27</v>
      </c>
      <c r="C3636" s="35" t="s">
        <v>1919</v>
      </c>
      <c r="D3636" s="36">
        <v>5650</v>
      </c>
    </row>
    <row r="3637" spans="2:4">
      <c r="B3637" s="21" t="s">
        <v>27</v>
      </c>
      <c r="C3637" s="35" t="s">
        <v>1920</v>
      </c>
      <c r="D3637" s="36">
        <v>6600</v>
      </c>
    </row>
    <row r="3638" spans="2:4">
      <c r="B3638" s="21" t="s">
        <v>27</v>
      </c>
      <c r="C3638" s="35" t="s">
        <v>1871</v>
      </c>
      <c r="D3638" s="36">
        <v>13175</v>
      </c>
    </row>
    <row r="3639" spans="2:4">
      <c r="B3639" s="21" t="s">
        <v>27</v>
      </c>
      <c r="C3639" s="35" t="s">
        <v>1921</v>
      </c>
      <c r="D3639" s="36">
        <v>17800</v>
      </c>
    </row>
    <row r="3640" spans="2:4">
      <c r="B3640" s="21" t="s">
        <v>27</v>
      </c>
      <c r="C3640" s="35" t="s">
        <v>1922</v>
      </c>
      <c r="D3640" s="36">
        <v>11110</v>
      </c>
    </row>
    <row r="3641" spans="2:4">
      <c r="B3641" s="21" t="s">
        <v>27</v>
      </c>
      <c r="C3641" s="35" t="s">
        <v>1923</v>
      </c>
      <c r="D3641" s="36">
        <v>7250</v>
      </c>
    </row>
    <row r="3642" spans="2:4">
      <c r="B3642" s="21" t="s">
        <v>27</v>
      </c>
      <c r="C3642" s="35" t="s">
        <v>1924</v>
      </c>
      <c r="D3642" s="36">
        <v>11900</v>
      </c>
    </row>
    <row r="3643" spans="2:4">
      <c r="B3643" s="21" t="s">
        <v>27</v>
      </c>
      <c r="C3643" s="35" t="s">
        <v>1925</v>
      </c>
      <c r="D3643" s="36">
        <v>11975</v>
      </c>
    </row>
    <row r="3644" spans="2:4">
      <c r="B3644" s="21" t="s">
        <v>27</v>
      </c>
      <c r="C3644" s="35" t="s">
        <v>1926</v>
      </c>
      <c r="D3644" s="36">
        <v>33340</v>
      </c>
    </row>
    <row r="3645" spans="2:4">
      <c r="B3645" s="21" t="s">
        <v>27</v>
      </c>
      <c r="C3645" s="35" t="s">
        <v>1927</v>
      </c>
      <c r="D3645" s="36">
        <v>19610</v>
      </c>
    </row>
    <row r="3646" spans="2:4">
      <c r="B3646" s="21" t="s">
        <v>27</v>
      </c>
      <c r="C3646" s="35" t="s">
        <v>1928</v>
      </c>
      <c r="D3646" s="36">
        <v>45480</v>
      </c>
    </row>
    <row r="3647" spans="2:4">
      <c r="B3647" s="21" t="s">
        <v>27</v>
      </c>
      <c r="C3647" s="35" t="s">
        <v>1927</v>
      </c>
      <c r="D3647" s="36">
        <v>1850</v>
      </c>
    </row>
    <row r="3648" spans="2:4">
      <c r="B3648" s="21" t="s">
        <v>27</v>
      </c>
      <c r="C3648" s="35" t="s">
        <v>1845</v>
      </c>
      <c r="D3648" s="36">
        <v>4800</v>
      </c>
    </row>
    <row r="3649" spans="2:4">
      <c r="B3649" s="21" t="s">
        <v>27</v>
      </c>
      <c r="C3649" s="35" t="s">
        <v>1929</v>
      </c>
      <c r="D3649" s="36">
        <v>29880</v>
      </c>
    </row>
    <row r="3650" spans="2:4">
      <c r="B3650" s="21" t="s">
        <v>27</v>
      </c>
      <c r="C3650" s="35" t="s">
        <v>1930</v>
      </c>
      <c r="D3650" s="36">
        <v>6495</v>
      </c>
    </row>
    <row r="3651" spans="2:4">
      <c r="B3651" s="21" t="s">
        <v>27</v>
      </c>
      <c r="C3651" s="35" t="s">
        <v>1848</v>
      </c>
      <c r="D3651" s="36">
        <v>7980</v>
      </c>
    </row>
    <row r="3652" spans="2:4">
      <c r="B3652" s="21" t="s">
        <v>27</v>
      </c>
      <c r="C3652" s="35" t="s">
        <v>1931</v>
      </c>
      <c r="D3652" s="36">
        <v>8813</v>
      </c>
    </row>
    <row r="3653" spans="2:4">
      <c r="B3653" s="21" t="s">
        <v>27</v>
      </c>
      <c r="C3653" s="35" t="s">
        <v>1932</v>
      </c>
      <c r="D3653" s="36">
        <v>7328</v>
      </c>
    </row>
    <row r="3654" spans="2:4">
      <c r="B3654" s="21" t="s">
        <v>27</v>
      </c>
      <c r="C3654" s="35" t="s">
        <v>1933</v>
      </c>
      <c r="D3654" s="36">
        <v>7855.47</v>
      </c>
    </row>
    <row r="3655" spans="2:4">
      <c r="B3655" s="21" t="s">
        <v>27</v>
      </c>
      <c r="C3655" s="35" t="s">
        <v>1836</v>
      </c>
      <c r="D3655" s="36">
        <v>23853.48</v>
      </c>
    </row>
    <row r="3656" spans="2:4">
      <c r="B3656" s="21" t="s">
        <v>27</v>
      </c>
      <c r="C3656" s="35" t="s">
        <v>1934</v>
      </c>
      <c r="D3656" s="36">
        <v>9968</v>
      </c>
    </row>
    <row r="3657" spans="2:4">
      <c r="B3657" s="21" t="s">
        <v>27</v>
      </c>
      <c r="C3657" s="35" t="s">
        <v>1836</v>
      </c>
      <c r="D3657" s="36">
        <v>10493</v>
      </c>
    </row>
    <row r="3658" spans="2:4">
      <c r="B3658" s="21" t="s">
        <v>27</v>
      </c>
      <c r="C3658" s="35" t="s">
        <v>1935</v>
      </c>
      <c r="D3658" s="36">
        <v>8813</v>
      </c>
    </row>
    <row r="3659" spans="2:4">
      <c r="B3659" s="21" t="s">
        <v>27</v>
      </c>
      <c r="C3659" s="35" t="s">
        <v>1936</v>
      </c>
      <c r="D3659" s="36">
        <v>6495</v>
      </c>
    </row>
    <row r="3660" spans="2:4">
      <c r="B3660" s="21" t="s">
        <v>27</v>
      </c>
      <c r="C3660" s="35" t="s">
        <v>1936</v>
      </c>
      <c r="D3660" s="36">
        <v>16646.23</v>
      </c>
    </row>
    <row r="3661" spans="2:4">
      <c r="B3661" s="21" t="s">
        <v>27</v>
      </c>
      <c r="C3661" s="35" t="s">
        <v>1937</v>
      </c>
      <c r="D3661" s="36">
        <v>1850</v>
      </c>
    </row>
    <row r="3662" spans="2:4">
      <c r="B3662" s="21" t="s">
        <v>27</v>
      </c>
      <c r="C3662" s="35" t="s">
        <v>1937</v>
      </c>
      <c r="D3662" s="36">
        <v>38120</v>
      </c>
    </row>
    <row r="3663" spans="2:4">
      <c r="B3663" s="21" t="s">
        <v>27</v>
      </c>
      <c r="C3663" s="35" t="s">
        <v>1938</v>
      </c>
      <c r="D3663" s="36">
        <v>9500</v>
      </c>
    </row>
    <row r="3664" spans="2:4">
      <c r="B3664" s="21" t="s">
        <v>27</v>
      </c>
      <c r="C3664" s="35" t="s">
        <v>1937</v>
      </c>
      <c r="D3664" s="36">
        <v>9150</v>
      </c>
    </row>
    <row r="3665" spans="2:4">
      <c r="B3665" s="21" t="s">
        <v>27</v>
      </c>
      <c r="C3665" s="35" t="s">
        <v>1937</v>
      </c>
      <c r="D3665" s="36">
        <v>22030</v>
      </c>
    </row>
    <row r="3666" spans="2:4">
      <c r="B3666" s="21" t="s">
        <v>27</v>
      </c>
      <c r="C3666" s="35" t="s">
        <v>1922</v>
      </c>
      <c r="D3666" s="36">
        <v>8150</v>
      </c>
    </row>
    <row r="3667" spans="2:4">
      <c r="B3667" s="21" t="s">
        <v>27</v>
      </c>
      <c r="C3667" s="35" t="s">
        <v>1939</v>
      </c>
      <c r="D3667" s="36">
        <v>8150</v>
      </c>
    </row>
    <row r="3668" spans="2:4">
      <c r="B3668" s="21" t="s">
        <v>27</v>
      </c>
      <c r="C3668" s="35" t="s">
        <v>1940</v>
      </c>
      <c r="D3668" s="36">
        <v>35150</v>
      </c>
    </row>
    <row r="3669" spans="2:4">
      <c r="B3669" s="21" t="s">
        <v>27</v>
      </c>
      <c r="C3669" s="35" t="s">
        <v>1940</v>
      </c>
      <c r="D3669" s="36">
        <v>9968</v>
      </c>
    </row>
    <row r="3670" spans="2:4">
      <c r="B3670" s="21" t="s">
        <v>27</v>
      </c>
      <c r="C3670" s="35" t="s">
        <v>1836</v>
      </c>
      <c r="D3670" s="36">
        <v>39213.19</v>
      </c>
    </row>
    <row r="3671" spans="2:4">
      <c r="B3671" s="21" t="s">
        <v>27</v>
      </c>
      <c r="C3671" s="35" t="s">
        <v>1922</v>
      </c>
      <c r="D3671" s="36">
        <v>9968</v>
      </c>
    </row>
    <row r="3672" spans="2:4">
      <c r="B3672" s="21" t="s">
        <v>27</v>
      </c>
      <c r="C3672" s="35" t="s">
        <v>1941</v>
      </c>
      <c r="D3672" s="36">
        <v>11453</v>
      </c>
    </row>
    <row r="3673" spans="2:4">
      <c r="B3673" s="21" t="s">
        <v>27</v>
      </c>
      <c r="C3673" s="35" t="s">
        <v>1940</v>
      </c>
      <c r="D3673" s="36">
        <v>11348</v>
      </c>
    </row>
    <row r="3674" spans="2:4">
      <c r="B3674" s="21" t="s">
        <v>27</v>
      </c>
      <c r="C3674" s="35" t="s">
        <v>1942</v>
      </c>
      <c r="D3674" s="36">
        <v>14318</v>
      </c>
    </row>
    <row r="3675" spans="2:4">
      <c r="B3675" s="21" t="s">
        <v>27</v>
      </c>
      <c r="C3675" s="35" t="s">
        <v>1837</v>
      </c>
      <c r="D3675" s="36">
        <v>2500</v>
      </c>
    </row>
    <row r="3676" spans="2:4">
      <c r="B3676" s="21" t="s">
        <v>27</v>
      </c>
      <c r="C3676" s="35" t="s">
        <v>1943</v>
      </c>
      <c r="D3676" s="36">
        <v>12050</v>
      </c>
    </row>
    <row r="3677" spans="2:4">
      <c r="B3677" s="21" t="s">
        <v>27</v>
      </c>
      <c r="C3677" s="35" t="s">
        <v>1944</v>
      </c>
      <c r="D3677" s="36">
        <v>20400</v>
      </c>
    </row>
    <row r="3678" spans="2:4">
      <c r="B3678" s="21" t="s">
        <v>27</v>
      </c>
      <c r="C3678" s="35" t="s">
        <v>1944</v>
      </c>
      <c r="D3678" s="36">
        <v>67628</v>
      </c>
    </row>
    <row r="3679" spans="2:4">
      <c r="B3679" s="21" t="s">
        <v>27</v>
      </c>
      <c r="C3679" s="35" t="s">
        <v>1944</v>
      </c>
      <c r="D3679" s="36">
        <v>21350</v>
      </c>
    </row>
    <row r="3680" spans="2:4">
      <c r="B3680" s="21" t="s">
        <v>27</v>
      </c>
      <c r="C3680" s="35" t="s">
        <v>1945</v>
      </c>
      <c r="D3680" s="36">
        <v>37770</v>
      </c>
    </row>
    <row r="3681" spans="2:4">
      <c r="B3681" s="21" t="s">
        <v>27</v>
      </c>
      <c r="C3681" s="35" t="s">
        <v>1945</v>
      </c>
      <c r="D3681" s="36">
        <v>10062.5</v>
      </c>
    </row>
    <row r="3682" spans="2:4">
      <c r="B3682" s="21" t="s">
        <v>27</v>
      </c>
      <c r="C3682" s="35" t="s">
        <v>1922</v>
      </c>
      <c r="D3682" s="36">
        <v>9000</v>
      </c>
    </row>
    <row r="3683" spans="2:4">
      <c r="B3683" s="21" t="s">
        <v>27</v>
      </c>
      <c r="C3683" s="35" t="s">
        <v>1940</v>
      </c>
      <c r="D3683" s="36">
        <v>1850</v>
      </c>
    </row>
    <row r="3684" spans="2:4">
      <c r="B3684" s="21" t="s">
        <v>27</v>
      </c>
      <c r="C3684" s="35" t="s">
        <v>1941</v>
      </c>
      <c r="D3684" s="36">
        <v>8150</v>
      </c>
    </row>
    <row r="3685" spans="2:4">
      <c r="B3685" s="21" t="s">
        <v>27</v>
      </c>
      <c r="C3685" s="35" t="s">
        <v>1941</v>
      </c>
      <c r="D3685" s="36">
        <v>30800</v>
      </c>
    </row>
    <row r="3686" spans="2:4">
      <c r="B3686" s="21" t="s">
        <v>27</v>
      </c>
      <c r="C3686" s="35" t="s">
        <v>1946</v>
      </c>
      <c r="D3686" s="36">
        <v>8150</v>
      </c>
    </row>
    <row r="3687" spans="2:4">
      <c r="B3687" s="21" t="s">
        <v>27</v>
      </c>
      <c r="C3687" s="35" t="s">
        <v>1871</v>
      </c>
      <c r="D3687" s="36">
        <v>8500</v>
      </c>
    </row>
    <row r="3688" spans="2:4">
      <c r="B3688" s="21" t="s">
        <v>27</v>
      </c>
      <c r="C3688" s="35" t="s">
        <v>1836</v>
      </c>
      <c r="D3688" s="36">
        <v>71138.02</v>
      </c>
    </row>
    <row r="3689" spans="2:4">
      <c r="B3689" s="21" t="s">
        <v>27</v>
      </c>
      <c r="C3689" s="35" t="s">
        <v>1941</v>
      </c>
      <c r="D3689" s="36">
        <v>28136.52</v>
      </c>
    </row>
    <row r="3690" spans="2:4">
      <c r="B3690" s="21" t="s">
        <v>27</v>
      </c>
      <c r="C3690" s="35" t="s">
        <v>1941</v>
      </c>
      <c r="D3690" s="36">
        <v>18746.71</v>
      </c>
    </row>
    <row r="3691" spans="2:4">
      <c r="B3691" s="21" t="s">
        <v>27</v>
      </c>
      <c r="C3691" s="35" t="s">
        <v>1947</v>
      </c>
      <c r="D3691" s="36">
        <v>10193</v>
      </c>
    </row>
    <row r="3692" spans="2:4">
      <c r="B3692" s="21" t="s">
        <v>27</v>
      </c>
      <c r="C3692" s="35" t="s">
        <v>1941</v>
      </c>
      <c r="D3692" s="36">
        <v>8708</v>
      </c>
    </row>
    <row r="3693" spans="2:4">
      <c r="B3693" s="21" t="s">
        <v>27</v>
      </c>
      <c r="C3693" s="35" t="s">
        <v>1941</v>
      </c>
      <c r="D3693" s="36">
        <v>8161</v>
      </c>
    </row>
    <row r="3694" spans="2:4">
      <c r="B3694" s="21" t="s">
        <v>27</v>
      </c>
      <c r="C3694" s="35" t="s">
        <v>1922</v>
      </c>
      <c r="D3694" s="36">
        <v>6000</v>
      </c>
    </row>
    <row r="3695" spans="2:4">
      <c r="B3695" s="21" t="s">
        <v>27</v>
      </c>
      <c r="C3695" s="35" t="s">
        <v>1948</v>
      </c>
      <c r="D3695" s="36">
        <v>45100</v>
      </c>
    </row>
    <row r="3696" spans="2:4">
      <c r="B3696" s="21" t="s">
        <v>27</v>
      </c>
      <c r="C3696" s="35" t="s">
        <v>1948</v>
      </c>
      <c r="D3696" s="36">
        <v>7999.24</v>
      </c>
    </row>
    <row r="3697" spans="2:4">
      <c r="B3697" s="21" t="s">
        <v>27</v>
      </c>
      <c r="C3697" s="35" t="s">
        <v>1948</v>
      </c>
      <c r="D3697" s="36">
        <v>8970</v>
      </c>
    </row>
    <row r="3698" spans="2:4">
      <c r="B3698" s="21" t="s">
        <v>27</v>
      </c>
      <c r="C3698" s="35" t="s">
        <v>1949</v>
      </c>
      <c r="D3698" s="36">
        <v>15466.31</v>
      </c>
    </row>
    <row r="3699" spans="2:4">
      <c r="B3699" s="21" t="s">
        <v>27</v>
      </c>
      <c r="C3699" s="35" t="s">
        <v>1949</v>
      </c>
      <c r="D3699" s="36">
        <v>49754.19</v>
      </c>
    </row>
    <row r="3700" spans="2:4">
      <c r="B3700" s="21" t="s">
        <v>27</v>
      </c>
      <c r="C3700" s="35" t="s">
        <v>1950</v>
      </c>
      <c r="D3700" s="36">
        <v>6833</v>
      </c>
    </row>
    <row r="3701" spans="2:4">
      <c r="B3701" s="21" t="s">
        <v>27</v>
      </c>
      <c r="C3701" s="35" t="s">
        <v>1951</v>
      </c>
      <c r="D3701" s="36">
        <v>9803</v>
      </c>
    </row>
    <row r="3702" spans="2:4">
      <c r="B3702" s="21" t="s">
        <v>27</v>
      </c>
      <c r="C3702" s="35" t="s">
        <v>1952</v>
      </c>
      <c r="D3702" s="36">
        <v>6833</v>
      </c>
    </row>
    <row r="3703" spans="2:4">
      <c r="B3703" s="21" t="s">
        <v>27</v>
      </c>
      <c r="C3703" s="35" t="s">
        <v>1941</v>
      </c>
      <c r="D3703" s="36">
        <v>19250</v>
      </c>
    </row>
    <row r="3704" spans="2:4">
      <c r="B3704" s="21" t="s">
        <v>27</v>
      </c>
      <c r="C3704" s="35" t="s">
        <v>1941</v>
      </c>
      <c r="D3704" s="36">
        <v>8370</v>
      </c>
    </row>
    <row r="3705" spans="2:4">
      <c r="B3705" s="21" t="s">
        <v>27</v>
      </c>
      <c r="C3705" s="35" t="s">
        <v>1953</v>
      </c>
      <c r="D3705" s="36">
        <v>88115.64</v>
      </c>
    </row>
    <row r="3706" spans="2:4">
      <c r="B3706" s="21" t="s">
        <v>27</v>
      </c>
      <c r="C3706" s="35" t="s">
        <v>1941</v>
      </c>
      <c r="D3706" s="36">
        <v>9646</v>
      </c>
    </row>
    <row r="3707" spans="2:4">
      <c r="B3707" s="21" t="s">
        <v>27</v>
      </c>
      <c r="C3707" s="35" t="s">
        <v>1840</v>
      </c>
      <c r="D3707" s="36">
        <v>8161</v>
      </c>
    </row>
    <row r="3708" spans="2:4">
      <c r="B3708" s="21" t="s">
        <v>27</v>
      </c>
      <c r="C3708" s="35" t="s">
        <v>1954</v>
      </c>
      <c r="D3708" s="36">
        <v>2250</v>
      </c>
    </row>
    <row r="3709" spans="2:4">
      <c r="B3709" s="21" t="s">
        <v>27</v>
      </c>
      <c r="C3709" s="35" t="s">
        <v>1954</v>
      </c>
      <c r="D3709" s="36">
        <v>44730.63</v>
      </c>
    </row>
    <row r="3710" spans="2:4">
      <c r="B3710" s="21" t="s">
        <v>27</v>
      </c>
      <c r="C3710" s="35" t="s">
        <v>1955</v>
      </c>
      <c r="D3710" s="36">
        <v>34764.67</v>
      </c>
    </row>
    <row r="3711" spans="2:4">
      <c r="B3711" s="21" t="s">
        <v>27</v>
      </c>
      <c r="C3711" s="35" t="s">
        <v>1954</v>
      </c>
      <c r="D3711" s="36">
        <v>1850</v>
      </c>
    </row>
    <row r="3712" spans="2:4">
      <c r="B3712" s="21" t="s">
        <v>27</v>
      </c>
      <c r="C3712" s="35" t="s">
        <v>1954</v>
      </c>
      <c r="D3712" s="36">
        <v>9845</v>
      </c>
    </row>
    <row r="3713" spans="2:4">
      <c r="B3713" s="21" t="s">
        <v>27</v>
      </c>
      <c r="C3713" s="35" t="s">
        <v>1954</v>
      </c>
      <c r="D3713" s="36">
        <v>8288</v>
      </c>
    </row>
    <row r="3714" spans="2:4">
      <c r="B3714" s="21" t="s">
        <v>27</v>
      </c>
      <c r="C3714" s="35" t="s">
        <v>1954</v>
      </c>
      <c r="D3714" s="36">
        <v>2250</v>
      </c>
    </row>
    <row r="3715" spans="2:4">
      <c r="B3715" s="21" t="s">
        <v>27</v>
      </c>
      <c r="C3715" s="35" t="s">
        <v>1836</v>
      </c>
      <c r="D3715" s="36">
        <v>59050.34</v>
      </c>
    </row>
    <row r="3716" spans="2:4">
      <c r="B3716" s="21" t="s">
        <v>27</v>
      </c>
      <c r="C3716" s="35" t="s">
        <v>1956</v>
      </c>
      <c r="D3716" s="36">
        <v>11350</v>
      </c>
    </row>
    <row r="3717" spans="2:4">
      <c r="B3717" s="21" t="s">
        <v>27</v>
      </c>
      <c r="C3717" s="35" t="s">
        <v>1956</v>
      </c>
      <c r="D3717" s="36">
        <v>79323.100000000006</v>
      </c>
    </row>
    <row r="3718" spans="2:4">
      <c r="B3718" s="21" t="s">
        <v>27</v>
      </c>
      <c r="C3718" s="35" t="s">
        <v>1957</v>
      </c>
      <c r="D3718" s="36">
        <v>26360</v>
      </c>
    </row>
    <row r="3719" spans="2:4">
      <c r="B3719" s="21" t="s">
        <v>27</v>
      </c>
      <c r="C3719" s="35" t="s">
        <v>1957</v>
      </c>
      <c r="D3719" s="36">
        <v>12024</v>
      </c>
    </row>
    <row r="3720" spans="2:4">
      <c r="B3720" s="21" t="s">
        <v>27</v>
      </c>
      <c r="C3720" s="35" t="s">
        <v>1958</v>
      </c>
      <c r="D3720" s="36">
        <v>14427.5</v>
      </c>
    </row>
    <row r="3721" spans="2:4">
      <c r="B3721" s="21" t="s">
        <v>27</v>
      </c>
      <c r="C3721" s="35" t="s">
        <v>1896</v>
      </c>
      <c r="D3721" s="36">
        <v>10465</v>
      </c>
    </row>
    <row r="3722" spans="2:4">
      <c r="B3722" s="21" t="s">
        <v>27</v>
      </c>
      <c r="C3722" s="35" t="s">
        <v>1837</v>
      </c>
      <c r="D3722" s="36">
        <v>9441</v>
      </c>
    </row>
    <row r="3723" spans="2:4">
      <c r="B3723" s="21" t="s">
        <v>27</v>
      </c>
      <c r="C3723" s="35" t="s">
        <v>1955</v>
      </c>
      <c r="D3723" s="36">
        <v>12024</v>
      </c>
    </row>
    <row r="3724" spans="2:4">
      <c r="B3724" s="21" t="s">
        <v>27</v>
      </c>
      <c r="C3724" s="35" t="s">
        <v>1959</v>
      </c>
      <c r="D3724" s="36">
        <v>11914</v>
      </c>
    </row>
    <row r="3725" spans="2:4">
      <c r="B3725" s="21" t="s">
        <v>27</v>
      </c>
      <c r="C3725" s="35" t="s">
        <v>1959</v>
      </c>
      <c r="D3725" s="36">
        <v>7693</v>
      </c>
    </row>
    <row r="3726" spans="2:4">
      <c r="B3726" s="21" t="s">
        <v>27</v>
      </c>
      <c r="C3726" s="35" t="s">
        <v>1960</v>
      </c>
      <c r="D3726" s="36">
        <v>9252</v>
      </c>
    </row>
    <row r="3727" spans="2:4">
      <c r="B3727" s="21" t="s">
        <v>27</v>
      </c>
      <c r="C3727" s="35" t="s">
        <v>1961</v>
      </c>
      <c r="D3727" s="36">
        <v>36750</v>
      </c>
    </row>
    <row r="3728" spans="2:4">
      <c r="B3728" s="21" t="s">
        <v>27</v>
      </c>
      <c r="C3728" s="35" t="s">
        <v>1883</v>
      </c>
      <c r="D3728" s="36">
        <v>11189</v>
      </c>
    </row>
    <row r="3729" spans="2:4">
      <c r="B3729" s="21" t="s">
        <v>27</v>
      </c>
      <c r="C3729" s="35" t="s">
        <v>1962</v>
      </c>
      <c r="D3729" s="36">
        <v>5800</v>
      </c>
    </row>
    <row r="3730" spans="2:4">
      <c r="B3730" s="21" t="s">
        <v>27</v>
      </c>
      <c r="C3730" s="35" t="s">
        <v>1963</v>
      </c>
      <c r="D3730" s="36">
        <v>20200</v>
      </c>
    </row>
    <row r="3731" spans="2:4">
      <c r="B3731" s="21" t="s">
        <v>27</v>
      </c>
      <c r="C3731" s="35" t="s">
        <v>1963</v>
      </c>
      <c r="D3731" s="36">
        <v>34209.5</v>
      </c>
    </row>
    <row r="3732" spans="2:4">
      <c r="B3732" s="21" t="s">
        <v>27</v>
      </c>
      <c r="C3732" s="35" t="s">
        <v>1964</v>
      </c>
      <c r="D3732" s="36">
        <v>64999</v>
      </c>
    </row>
    <row r="3733" spans="2:4">
      <c r="B3733" s="21" t="s">
        <v>27</v>
      </c>
      <c r="C3733" s="35" t="s">
        <v>1964</v>
      </c>
      <c r="D3733" s="36">
        <v>10000</v>
      </c>
    </row>
    <row r="3734" spans="2:4">
      <c r="B3734" s="21" t="s">
        <v>27</v>
      </c>
      <c r="C3734" s="35" t="s">
        <v>1837</v>
      </c>
      <c r="D3734" s="36">
        <v>8500</v>
      </c>
    </row>
    <row r="3735" spans="2:4">
      <c r="B3735" s="21" t="s">
        <v>27</v>
      </c>
      <c r="C3735" s="35" t="s">
        <v>1864</v>
      </c>
      <c r="D3735" s="36">
        <v>8500</v>
      </c>
    </row>
    <row r="3736" spans="2:4">
      <c r="B3736" s="21" t="s">
        <v>27</v>
      </c>
      <c r="C3736" s="35" t="s">
        <v>1864</v>
      </c>
      <c r="D3736" s="36">
        <v>29500</v>
      </c>
    </row>
    <row r="3737" spans="2:4">
      <c r="B3737" s="21" t="s">
        <v>27</v>
      </c>
      <c r="C3737" s="35" t="s">
        <v>1864</v>
      </c>
      <c r="D3737" s="36">
        <v>26650</v>
      </c>
    </row>
    <row r="3738" spans="2:4">
      <c r="B3738" s="21" t="s">
        <v>27</v>
      </c>
      <c r="C3738" s="35" t="s">
        <v>1964</v>
      </c>
      <c r="D3738" s="36">
        <v>4900</v>
      </c>
    </row>
    <row r="3739" spans="2:4">
      <c r="B3739" s="21" t="s">
        <v>27</v>
      </c>
      <c r="C3739" s="35" t="s">
        <v>1964</v>
      </c>
      <c r="D3739" s="36">
        <v>4200</v>
      </c>
    </row>
    <row r="3740" spans="2:4">
      <c r="B3740" s="21" t="s">
        <v>27</v>
      </c>
      <c r="C3740" s="35" t="s">
        <v>1965</v>
      </c>
      <c r="D3740" s="36">
        <v>24059.27</v>
      </c>
    </row>
    <row r="3741" spans="2:4">
      <c r="B3741" s="21" t="s">
        <v>27</v>
      </c>
      <c r="C3741" s="35" t="s">
        <v>1966</v>
      </c>
      <c r="D3741" s="36">
        <v>13961</v>
      </c>
    </row>
    <row r="3742" spans="2:4">
      <c r="B3742" s="21" t="s">
        <v>27</v>
      </c>
      <c r="C3742" s="35" t="s">
        <v>1967</v>
      </c>
      <c r="D3742" s="36">
        <v>9252</v>
      </c>
    </row>
    <row r="3743" spans="2:4">
      <c r="B3743" s="21" t="s">
        <v>27</v>
      </c>
      <c r="C3743" s="35" t="s">
        <v>1968</v>
      </c>
      <c r="D3743" s="36">
        <v>7693</v>
      </c>
    </row>
    <row r="3744" spans="2:4">
      <c r="B3744" s="21" t="s">
        <v>27</v>
      </c>
      <c r="C3744" s="35" t="s">
        <v>1959</v>
      </c>
      <c r="D3744" s="36">
        <v>3873.95</v>
      </c>
    </row>
    <row r="3745" spans="2:4">
      <c r="B3745" s="21" t="s">
        <v>27</v>
      </c>
      <c r="C3745" s="35" t="s">
        <v>1969</v>
      </c>
      <c r="D3745" s="36">
        <v>7999.25</v>
      </c>
    </row>
    <row r="3746" spans="2:4">
      <c r="B3746" s="21" t="s">
        <v>27</v>
      </c>
      <c r="C3746" s="35" t="s">
        <v>1970</v>
      </c>
      <c r="D3746" s="36">
        <v>11366.68</v>
      </c>
    </row>
    <row r="3747" spans="2:4">
      <c r="B3747" s="21" t="s">
        <v>27</v>
      </c>
      <c r="C3747" s="35" t="s">
        <v>1954</v>
      </c>
      <c r="D3747" s="36">
        <v>42300</v>
      </c>
    </row>
    <row r="3748" spans="2:4">
      <c r="B3748" s="21" t="s">
        <v>27</v>
      </c>
      <c r="C3748" s="35" t="s">
        <v>1954</v>
      </c>
      <c r="D3748" s="36">
        <v>29500</v>
      </c>
    </row>
    <row r="3749" spans="2:4">
      <c r="B3749" s="21" t="s">
        <v>27</v>
      </c>
      <c r="C3749" s="35" t="s">
        <v>1970</v>
      </c>
      <c r="D3749" s="36">
        <v>43549.2</v>
      </c>
    </row>
    <row r="3750" spans="2:4">
      <c r="B3750" s="21" t="s">
        <v>27</v>
      </c>
      <c r="C3750" s="35" t="s">
        <v>1971</v>
      </c>
      <c r="D3750" s="36">
        <v>35520</v>
      </c>
    </row>
    <row r="3751" spans="2:4">
      <c r="B3751" s="21" t="s">
        <v>27</v>
      </c>
      <c r="C3751" s="35" t="s">
        <v>1970</v>
      </c>
      <c r="D3751" s="36">
        <v>39900</v>
      </c>
    </row>
    <row r="3752" spans="2:4">
      <c r="B3752" s="21" t="s">
        <v>27</v>
      </c>
      <c r="C3752" s="35" t="s">
        <v>1937</v>
      </c>
      <c r="D3752" s="36">
        <v>53930</v>
      </c>
    </row>
    <row r="3753" spans="2:4">
      <c r="B3753" s="21" t="s">
        <v>27</v>
      </c>
      <c r="C3753" s="35" t="s">
        <v>1969</v>
      </c>
      <c r="D3753" s="36">
        <v>4200</v>
      </c>
    </row>
    <row r="3754" spans="2:4">
      <c r="B3754" s="21" t="s">
        <v>27</v>
      </c>
      <c r="C3754" s="35" t="s">
        <v>1972</v>
      </c>
      <c r="D3754" s="36">
        <v>17200</v>
      </c>
    </row>
    <row r="3755" spans="2:4">
      <c r="B3755" s="21" t="s">
        <v>27</v>
      </c>
      <c r="C3755" s="35" t="s">
        <v>1972</v>
      </c>
      <c r="D3755" s="36">
        <v>37895</v>
      </c>
    </row>
    <row r="3756" spans="2:4">
      <c r="B3756" s="21" t="s">
        <v>27</v>
      </c>
      <c r="C3756" s="35" t="s">
        <v>1969</v>
      </c>
      <c r="D3756" s="36">
        <v>750</v>
      </c>
    </row>
    <row r="3757" spans="2:4">
      <c r="B3757" s="21" t="s">
        <v>27</v>
      </c>
      <c r="C3757" s="35" t="s">
        <v>1973</v>
      </c>
      <c r="D3757" s="36">
        <v>8800</v>
      </c>
    </row>
    <row r="3758" spans="2:4">
      <c r="B3758" s="21" t="s">
        <v>27</v>
      </c>
      <c r="C3758" s="35" t="s">
        <v>1974</v>
      </c>
      <c r="D3758" s="36">
        <v>8500</v>
      </c>
    </row>
    <row r="3759" spans="2:4">
      <c r="B3759" s="21" t="s">
        <v>27</v>
      </c>
      <c r="C3759" s="35" t="s">
        <v>1975</v>
      </c>
      <c r="D3759" s="36">
        <v>18240</v>
      </c>
    </row>
    <row r="3760" spans="2:4">
      <c r="B3760" s="21" t="s">
        <v>27</v>
      </c>
      <c r="C3760" s="35" t="s">
        <v>1976</v>
      </c>
      <c r="D3760" s="36">
        <v>10465</v>
      </c>
    </row>
    <row r="3761" spans="2:4">
      <c r="B3761" s="21" t="s">
        <v>27</v>
      </c>
      <c r="C3761" s="35" t="s">
        <v>1977</v>
      </c>
      <c r="D3761" s="36">
        <v>18501.41</v>
      </c>
    </row>
    <row r="3762" spans="2:4">
      <c r="B3762" s="21" t="s">
        <v>27</v>
      </c>
      <c r="C3762" s="35" t="s">
        <v>1978</v>
      </c>
      <c r="D3762" s="36">
        <v>15998.49</v>
      </c>
    </row>
    <row r="3763" spans="2:4">
      <c r="B3763" s="21" t="s">
        <v>27</v>
      </c>
      <c r="C3763" s="35" t="s">
        <v>1979</v>
      </c>
      <c r="D3763" s="36">
        <v>7999.25</v>
      </c>
    </row>
    <row r="3764" spans="2:4">
      <c r="B3764" s="21" t="s">
        <v>27</v>
      </c>
      <c r="C3764" s="35" t="s">
        <v>1731</v>
      </c>
      <c r="D3764" s="36">
        <v>15998.49</v>
      </c>
    </row>
    <row r="3765" spans="2:4">
      <c r="B3765" s="21" t="s">
        <v>27</v>
      </c>
      <c r="C3765" s="35" t="s">
        <v>1980</v>
      </c>
      <c r="D3765" s="36">
        <v>7999.25</v>
      </c>
    </row>
    <row r="3766" spans="2:4">
      <c r="B3766" s="21" t="s">
        <v>27</v>
      </c>
      <c r="C3766" s="35" t="s">
        <v>1981</v>
      </c>
      <c r="D3766" s="36">
        <v>66500</v>
      </c>
    </row>
    <row r="3767" spans="2:4">
      <c r="B3767" s="21" t="s">
        <v>27</v>
      </c>
      <c r="C3767" s="35" t="s">
        <v>1982</v>
      </c>
      <c r="D3767" s="36">
        <v>43117</v>
      </c>
    </row>
    <row r="3768" spans="2:4">
      <c r="B3768" s="21" t="s">
        <v>27</v>
      </c>
      <c r="C3768" s="35" t="s">
        <v>1983</v>
      </c>
      <c r="D3768" s="36">
        <v>20405</v>
      </c>
    </row>
    <row r="3769" spans="2:4">
      <c r="B3769" s="21" t="s">
        <v>27</v>
      </c>
      <c r="C3769" s="35" t="s">
        <v>1976</v>
      </c>
      <c r="D3769" s="36">
        <v>20405</v>
      </c>
    </row>
    <row r="3770" spans="2:4">
      <c r="B3770" s="21" t="s">
        <v>27</v>
      </c>
      <c r="C3770" s="35" t="s">
        <v>1731</v>
      </c>
      <c r="D3770" s="36">
        <v>44798</v>
      </c>
    </row>
    <row r="3771" spans="2:4">
      <c r="B3771" s="21" t="s">
        <v>27</v>
      </c>
      <c r="C3771" s="35" t="s">
        <v>1731</v>
      </c>
      <c r="D3771" s="36">
        <v>22750</v>
      </c>
    </row>
    <row r="3772" spans="2:4">
      <c r="B3772" s="21" t="s">
        <v>27</v>
      </c>
      <c r="C3772" s="35" t="s">
        <v>1731</v>
      </c>
      <c r="D3772" s="36">
        <v>51848</v>
      </c>
    </row>
    <row r="3773" spans="2:4">
      <c r="B3773" s="21" t="s">
        <v>27</v>
      </c>
      <c r="C3773" s="35" t="s">
        <v>1984</v>
      </c>
      <c r="D3773" s="36">
        <v>5700</v>
      </c>
    </row>
    <row r="3774" spans="2:4">
      <c r="B3774" s="21" t="s">
        <v>27</v>
      </c>
      <c r="C3774" s="35" t="s">
        <v>1985</v>
      </c>
      <c r="D3774" s="36">
        <v>8500</v>
      </c>
    </row>
    <row r="3775" spans="2:4">
      <c r="B3775" s="21" t="s">
        <v>27</v>
      </c>
      <c r="C3775" s="35" t="s">
        <v>1731</v>
      </c>
      <c r="D3775" s="36">
        <v>59410</v>
      </c>
    </row>
    <row r="3776" spans="2:4">
      <c r="B3776" s="21" t="s">
        <v>27</v>
      </c>
      <c r="C3776" s="35" t="s">
        <v>1986</v>
      </c>
      <c r="D3776" s="36">
        <v>12000</v>
      </c>
    </row>
    <row r="3777" spans="2:4">
      <c r="B3777" s="21" t="s">
        <v>27</v>
      </c>
      <c r="C3777" s="35" t="s">
        <v>1987</v>
      </c>
      <c r="D3777" s="36">
        <v>12000</v>
      </c>
    </row>
    <row r="3778" spans="2:4">
      <c r="B3778" s="21" t="s">
        <v>27</v>
      </c>
      <c r="C3778" s="35" t="s">
        <v>1988</v>
      </c>
      <c r="D3778" s="36">
        <v>42662.5</v>
      </c>
    </row>
    <row r="3779" spans="2:4">
      <c r="B3779" s="21" t="s">
        <v>27</v>
      </c>
      <c r="C3779" s="35" t="s">
        <v>1342</v>
      </c>
      <c r="D3779" s="36">
        <v>59120</v>
      </c>
    </row>
    <row r="3780" spans="2:4">
      <c r="B3780" s="21" t="s">
        <v>27</v>
      </c>
      <c r="C3780" s="35" t="s">
        <v>1342</v>
      </c>
      <c r="D3780" s="36">
        <v>12550</v>
      </c>
    </row>
    <row r="3781" spans="2:4">
      <c r="B3781" s="21" t="s">
        <v>27</v>
      </c>
      <c r="C3781" s="35" t="s">
        <v>1342</v>
      </c>
      <c r="D3781" s="36">
        <v>6681.3</v>
      </c>
    </row>
    <row r="3782" spans="2:4">
      <c r="B3782" s="21" t="s">
        <v>27</v>
      </c>
      <c r="C3782" s="35" t="s">
        <v>1342</v>
      </c>
      <c r="D3782" s="36">
        <v>7750</v>
      </c>
    </row>
    <row r="3783" spans="2:4">
      <c r="B3783" s="21" t="s">
        <v>27</v>
      </c>
      <c r="C3783" s="35" t="s">
        <v>1342</v>
      </c>
      <c r="D3783" s="36">
        <v>31102</v>
      </c>
    </row>
    <row r="3784" spans="2:4">
      <c r="B3784" s="21" t="s">
        <v>27</v>
      </c>
      <c r="C3784" s="35" t="s">
        <v>1342</v>
      </c>
      <c r="D3784" s="36">
        <v>10227</v>
      </c>
    </row>
    <row r="3785" spans="2:4">
      <c r="B3785" s="21" t="s">
        <v>27</v>
      </c>
      <c r="C3785" s="35" t="s">
        <v>1342</v>
      </c>
      <c r="D3785" s="36">
        <v>94407</v>
      </c>
    </row>
    <row r="3786" spans="2:4">
      <c r="B3786" s="21" t="s">
        <v>27</v>
      </c>
      <c r="C3786" s="35" t="s">
        <v>1989</v>
      </c>
      <c r="D3786" s="36">
        <v>82091</v>
      </c>
    </row>
    <row r="3787" spans="2:4">
      <c r="B3787" s="21" t="s">
        <v>27</v>
      </c>
      <c r="C3787" s="35" t="s">
        <v>1990</v>
      </c>
      <c r="D3787" s="36">
        <v>59120</v>
      </c>
    </row>
    <row r="3788" spans="2:4">
      <c r="B3788" s="21" t="s">
        <v>27</v>
      </c>
      <c r="C3788" s="35" t="s">
        <v>1991</v>
      </c>
      <c r="D3788" s="36">
        <v>89915</v>
      </c>
    </row>
    <row r="3789" spans="2:4">
      <c r="B3789" s="21" t="s">
        <v>27</v>
      </c>
      <c r="C3789" s="35" t="s">
        <v>1991</v>
      </c>
      <c r="D3789" s="36">
        <v>2500</v>
      </c>
    </row>
    <row r="3790" spans="2:4">
      <c r="B3790" s="21" t="s">
        <v>27</v>
      </c>
      <c r="C3790" s="35" t="s">
        <v>1991</v>
      </c>
      <c r="D3790" s="36">
        <v>19723</v>
      </c>
    </row>
    <row r="3791" spans="2:4">
      <c r="B3791" s="21" t="s">
        <v>27</v>
      </c>
      <c r="C3791" s="35" t="s">
        <v>1992</v>
      </c>
      <c r="D3791" s="36">
        <v>20550</v>
      </c>
    </row>
    <row r="3792" spans="2:4">
      <c r="B3792" s="21" t="s">
        <v>27</v>
      </c>
      <c r="C3792" s="35" t="s">
        <v>1993</v>
      </c>
      <c r="D3792" s="36">
        <v>27825</v>
      </c>
    </row>
    <row r="3793" spans="2:4">
      <c r="B3793" s="21" t="s">
        <v>27</v>
      </c>
      <c r="C3793" s="35" t="s">
        <v>1993</v>
      </c>
      <c r="D3793" s="36">
        <v>39856</v>
      </c>
    </row>
    <row r="3794" spans="2:4">
      <c r="B3794" s="21" t="s">
        <v>27</v>
      </c>
      <c r="C3794" s="35" t="s">
        <v>1994</v>
      </c>
      <c r="D3794" s="36">
        <v>24605</v>
      </c>
    </row>
    <row r="3795" spans="2:4">
      <c r="B3795" s="21" t="s">
        <v>27</v>
      </c>
      <c r="C3795" s="35" t="s">
        <v>1995</v>
      </c>
      <c r="D3795" s="36">
        <v>15998</v>
      </c>
    </row>
    <row r="3796" spans="2:4">
      <c r="B3796" s="21" t="s">
        <v>27</v>
      </c>
      <c r="C3796" s="35" t="s">
        <v>1995</v>
      </c>
      <c r="D3796" s="36">
        <v>24605</v>
      </c>
    </row>
    <row r="3797" spans="2:4">
      <c r="B3797" s="21" t="s">
        <v>27</v>
      </c>
      <c r="C3797" s="35" t="s">
        <v>1996</v>
      </c>
      <c r="D3797" s="36">
        <v>20373</v>
      </c>
    </row>
    <row r="3798" spans="2:4">
      <c r="B3798" s="21" t="s">
        <v>27</v>
      </c>
      <c r="C3798" s="35" t="s">
        <v>1997</v>
      </c>
      <c r="D3798" s="36">
        <v>228180</v>
      </c>
    </row>
    <row r="3799" spans="2:4">
      <c r="B3799" s="21" t="s">
        <v>27</v>
      </c>
      <c r="C3799" s="35" t="s">
        <v>1342</v>
      </c>
      <c r="D3799" s="36">
        <v>24040</v>
      </c>
    </row>
    <row r="3800" spans="2:4">
      <c r="B3800" s="21" t="s">
        <v>27</v>
      </c>
      <c r="C3800" s="35" t="s">
        <v>1998</v>
      </c>
      <c r="D3800" s="36">
        <v>27373</v>
      </c>
    </row>
    <row r="3801" spans="2:4">
      <c r="B3801" s="21" t="s">
        <v>27</v>
      </c>
      <c r="C3801" s="35" t="s">
        <v>1999</v>
      </c>
      <c r="D3801" s="36">
        <v>33500</v>
      </c>
    </row>
    <row r="3802" spans="2:4">
      <c r="B3802" s="21" t="s">
        <v>27</v>
      </c>
      <c r="C3802" s="35" t="s">
        <v>2000</v>
      </c>
      <c r="D3802" s="36">
        <v>24400</v>
      </c>
    </row>
    <row r="3803" spans="2:4">
      <c r="B3803" s="21" t="s">
        <v>27</v>
      </c>
      <c r="C3803" s="35" t="s">
        <v>1342</v>
      </c>
      <c r="D3803" s="36">
        <v>9400</v>
      </c>
    </row>
    <row r="3804" spans="2:4">
      <c r="B3804" s="21" t="s">
        <v>27</v>
      </c>
      <c r="C3804" s="35" t="s">
        <v>1342</v>
      </c>
      <c r="D3804" s="36">
        <v>15928</v>
      </c>
    </row>
    <row r="3805" spans="2:4">
      <c r="B3805" s="21" t="s">
        <v>27</v>
      </c>
      <c r="C3805" s="35" t="s">
        <v>2001</v>
      </c>
      <c r="D3805" s="36">
        <v>14857</v>
      </c>
    </row>
    <row r="3806" spans="2:4">
      <c r="B3806" s="21" t="s">
        <v>27</v>
      </c>
      <c r="C3806" s="35" t="s">
        <v>1342</v>
      </c>
      <c r="D3806" s="36">
        <v>5250</v>
      </c>
    </row>
    <row r="3807" spans="2:4">
      <c r="B3807" s="21" t="s">
        <v>27</v>
      </c>
      <c r="C3807" s="35" t="s">
        <v>1342</v>
      </c>
      <c r="D3807" s="36">
        <v>21765</v>
      </c>
    </row>
    <row r="3808" spans="2:4">
      <c r="B3808" s="21" t="s">
        <v>27</v>
      </c>
      <c r="C3808" s="35" t="s">
        <v>1342</v>
      </c>
      <c r="D3808" s="36">
        <v>17695</v>
      </c>
    </row>
    <row r="3809" spans="2:4">
      <c r="B3809" s="21" t="s">
        <v>27</v>
      </c>
      <c r="C3809" s="35" t="s">
        <v>1342</v>
      </c>
      <c r="D3809" s="36">
        <v>19254</v>
      </c>
    </row>
    <row r="3810" spans="2:4">
      <c r="B3810" s="21" t="s">
        <v>27</v>
      </c>
      <c r="C3810" s="35" t="s">
        <v>1342</v>
      </c>
      <c r="D3810" s="36">
        <v>15998</v>
      </c>
    </row>
    <row r="3811" spans="2:4">
      <c r="B3811" s="21" t="s">
        <v>27</v>
      </c>
      <c r="C3811" s="35" t="s">
        <v>1342</v>
      </c>
      <c r="D3811" s="36">
        <v>25010</v>
      </c>
    </row>
    <row r="3812" spans="2:4">
      <c r="B3812" s="21" t="s">
        <v>27</v>
      </c>
      <c r="C3812" s="35" t="s">
        <v>1342</v>
      </c>
      <c r="D3812" s="36">
        <v>38473</v>
      </c>
    </row>
    <row r="3813" spans="2:4">
      <c r="B3813" s="21" t="s">
        <v>27</v>
      </c>
      <c r="C3813" s="35" t="s">
        <v>1342</v>
      </c>
      <c r="D3813" s="36">
        <v>17695</v>
      </c>
    </row>
    <row r="3814" spans="2:4">
      <c r="B3814" s="21" t="s">
        <v>27</v>
      </c>
      <c r="C3814" s="35" t="s">
        <v>1342</v>
      </c>
      <c r="D3814" s="36">
        <v>17695</v>
      </c>
    </row>
    <row r="3815" spans="2:4">
      <c r="B3815" s="21" t="s">
        <v>27</v>
      </c>
      <c r="C3815" s="35" t="s">
        <v>1342</v>
      </c>
      <c r="D3815" s="36">
        <v>17695</v>
      </c>
    </row>
    <row r="3816" spans="2:4">
      <c r="B3816" s="21" t="s">
        <v>27</v>
      </c>
      <c r="C3816" s="35" t="s">
        <v>2002</v>
      </c>
      <c r="D3816" s="36">
        <v>76600</v>
      </c>
    </row>
    <row r="3817" spans="2:4">
      <c r="B3817" s="21" t="s">
        <v>27</v>
      </c>
      <c r="C3817" s="35" t="s">
        <v>2003</v>
      </c>
      <c r="D3817" s="36">
        <v>10350</v>
      </c>
    </row>
    <row r="3818" spans="2:4">
      <c r="B3818" s="21" t="s">
        <v>27</v>
      </c>
      <c r="C3818" s="35" t="s">
        <v>2004</v>
      </c>
      <c r="D3818" s="36">
        <v>26500</v>
      </c>
    </row>
    <row r="3819" spans="2:4">
      <c r="B3819" s="21" t="s">
        <v>27</v>
      </c>
      <c r="C3819" s="35" t="s">
        <v>1342</v>
      </c>
      <c r="D3819" s="36">
        <v>22750</v>
      </c>
    </row>
    <row r="3820" spans="2:4">
      <c r="B3820" s="21" t="s">
        <v>27</v>
      </c>
      <c r="C3820" s="35" t="s">
        <v>1342</v>
      </c>
      <c r="D3820" s="36">
        <v>40147</v>
      </c>
    </row>
    <row r="3821" spans="2:4">
      <c r="B3821" s="21" t="s">
        <v>27</v>
      </c>
      <c r="C3821" s="35" t="s">
        <v>1342</v>
      </c>
      <c r="D3821" s="36">
        <v>15947</v>
      </c>
    </row>
    <row r="3822" spans="2:4">
      <c r="B3822" s="21" t="s">
        <v>27</v>
      </c>
      <c r="C3822" s="35" t="s">
        <v>1342</v>
      </c>
      <c r="D3822" s="36">
        <v>33748</v>
      </c>
    </row>
    <row r="3823" spans="2:4">
      <c r="B3823" s="21" t="s">
        <v>27</v>
      </c>
      <c r="C3823" s="35" t="s">
        <v>1342</v>
      </c>
      <c r="D3823" s="36">
        <v>9976</v>
      </c>
    </row>
    <row r="3824" spans="2:4">
      <c r="B3824" s="21" t="s">
        <v>27</v>
      </c>
      <c r="C3824" s="35" t="s">
        <v>2005</v>
      </c>
      <c r="D3824" s="36">
        <v>17000</v>
      </c>
    </row>
    <row r="3825" spans="2:4">
      <c r="B3825" s="21" t="s">
        <v>27</v>
      </c>
      <c r="C3825" s="35" t="s">
        <v>2006</v>
      </c>
      <c r="D3825" s="36">
        <v>7999</v>
      </c>
    </row>
    <row r="3826" spans="2:4">
      <c r="B3826" s="21" t="s">
        <v>27</v>
      </c>
      <c r="C3826" s="35" t="s">
        <v>2006</v>
      </c>
      <c r="D3826" s="36">
        <v>49549.5</v>
      </c>
    </row>
    <row r="3827" spans="2:4">
      <c r="B3827" s="21" t="s">
        <v>27</v>
      </c>
      <c r="C3827" s="35" t="s">
        <v>2006</v>
      </c>
      <c r="D3827" s="36">
        <v>23100</v>
      </c>
    </row>
    <row r="3828" spans="2:4">
      <c r="B3828" s="21" t="s">
        <v>27</v>
      </c>
      <c r="C3828" s="35" t="s">
        <v>2007</v>
      </c>
      <c r="D3828" s="36">
        <v>23100</v>
      </c>
    </row>
    <row r="3829" spans="2:4">
      <c r="B3829" s="21" t="s">
        <v>27</v>
      </c>
      <c r="C3829" s="35" t="s">
        <v>2008</v>
      </c>
      <c r="D3829" s="36">
        <v>45601.5</v>
      </c>
    </row>
    <row r="3830" spans="2:4">
      <c r="B3830" s="21" t="s">
        <v>27</v>
      </c>
      <c r="C3830" s="35" t="s">
        <v>2009</v>
      </c>
      <c r="D3830" s="36">
        <v>15536</v>
      </c>
    </row>
    <row r="3831" spans="2:4">
      <c r="B3831" s="21" t="s">
        <v>27</v>
      </c>
      <c r="C3831" s="35" t="s">
        <v>2010</v>
      </c>
      <c r="D3831" s="36">
        <v>22345</v>
      </c>
    </row>
    <row r="3832" spans="2:4">
      <c r="B3832" s="21" t="s">
        <v>27</v>
      </c>
      <c r="C3832" s="35" t="s">
        <v>2011</v>
      </c>
      <c r="D3832" s="36">
        <v>57613.5</v>
      </c>
    </row>
    <row r="3833" spans="2:4">
      <c r="B3833" s="21" t="s">
        <v>27</v>
      </c>
      <c r="C3833" s="35" t="s">
        <v>1342</v>
      </c>
      <c r="D3833" s="36">
        <v>26019</v>
      </c>
    </row>
    <row r="3834" spans="2:4">
      <c r="B3834" s="21" t="s">
        <v>27</v>
      </c>
      <c r="C3834" s="35" t="s">
        <v>1954</v>
      </c>
      <c r="D3834" s="36">
        <v>46300</v>
      </c>
    </row>
    <row r="3835" spans="2:4">
      <c r="B3835" s="21" t="s">
        <v>27</v>
      </c>
      <c r="C3835" s="35" t="s">
        <v>1342</v>
      </c>
      <c r="D3835" s="36">
        <v>25141</v>
      </c>
    </row>
    <row r="3836" spans="2:4">
      <c r="B3836" s="21" t="s">
        <v>27</v>
      </c>
      <c r="C3836" s="35" t="s">
        <v>1954</v>
      </c>
      <c r="D3836" s="36">
        <v>20095</v>
      </c>
    </row>
    <row r="3837" spans="2:4">
      <c r="B3837" s="21" t="s">
        <v>27</v>
      </c>
      <c r="C3837" s="35" t="s">
        <v>1342</v>
      </c>
      <c r="D3837" s="36">
        <v>18132</v>
      </c>
    </row>
    <row r="3838" spans="2:4">
      <c r="B3838" s="21" t="s">
        <v>27</v>
      </c>
      <c r="C3838" s="35" t="s">
        <v>1342</v>
      </c>
      <c r="D3838" s="36">
        <v>23100</v>
      </c>
    </row>
    <row r="3839" spans="2:4">
      <c r="B3839" s="21" t="s">
        <v>27</v>
      </c>
      <c r="C3839" s="35" t="s">
        <v>1342</v>
      </c>
      <c r="D3839" s="36">
        <v>19900</v>
      </c>
    </row>
    <row r="3840" spans="2:4">
      <c r="B3840" s="21" t="s">
        <v>27</v>
      </c>
      <c r="C3840" s="35" t="s">
        <v>1342</v>
      </c>
      <c r="D3840" s="36">
        <v>29950</v>
      </c>
    </row>
    <row r="3841" spans="2:4">
      <c r="B3841" s="21" t="s">
        <v>27</v>
      </c>
      <c r="C3841" s="35" t="s">
        <v>1342</v>
      </c>
      <c r="D3841" s="36">
        <v>38024</v>
      </c>
    </row>
    <row r="3842" spans="2:4">
      <c r="B3842" s="21" t="s">
        <v>27</v>
      </c>
      <c r="C3842" s="35" t="s">
        <v>1342</v>
      </c>
      <c r="D3842" s="36">
        <v>25817</v>
      </c>
    </row>
    <row r="3843" spans="2:4">
      <c r="B3843" s="21" t="s">
        <v>27</v>
      </c>
      <c r="C3843" s="35" t="s">
        <v>1342</v>
      </c>
      <c r="D3843" s="36">
        <v>29975</v>
      </c>
    </row>
    <row r="3844" spans="2:4">
      <c r="B3844" s="21" t="s">
        <v>27</v>
      </c>
      <c r="C3844" s="35" t="s">
        <v>1342</v>
      </c>
      <c r="D3844" s="36">
        <v>19076</v>
      </c>
    </row>
    <row r="3845" spans="2:4">
      <c r="B3845" s="21" t="s">
        <v>27</v>
      </c>
      <c r="C3845" s="35" t="s">
        <v>1342</v>
      </c>
      <c r="D3845" s="36">
        <v>19830.5</v>
      </c>
    </row>
    <row r="3846" spans="2:4">
      <c r="B3846" s="21" t="s">
        <v>27</v>
      </c>
      <c r="C3846" s="35" t="s">
        <v>1342</v>
      </c>
      <c r="D3846" s="36">
        <v>39006.68</v>
      </c>
    </row>
    <row r="3847" spans="2:4">
      <c r="B3847" s="21" t="s">
        <v>27</v>
      </c>
      <c r="C3847" s="35" t="s">
        <v>1342</v>
      </c>
      <c r="D3847" s="36">
        <v>42296.08</v>
      </c>
    </row>
    <row r="3848" spans="2:4">
      <c r="B3848" s="21" t="s">
        <v>27</v>
      </c>
      <c r="C3848" s="35" t="s">
        <v>1342</v>
      </c>
      <c r="D3848" s="36">
        <v>32933</v>
      </c>
    </row>
    <row r="3849" spans="2:4">
      <c r="B3849" s="21" t="s">
        <v>27</v>
      </c>
      <c r="C3849" s="35" t="s">
        <v>1342</v>
      </c>
      <c r="D3849" s="36">
        <v>12150</v>
      </c>
    </row>
    <row r="3850" spans="2:4">
      <c r="B3850" s="21" t="s">
        <v>27</v>
      </c>
      <c r="C3850" s="35" t="s">
        <v>1342</v>
      </c>
      <c r="D3850" s="36">
        <v>41550</v>
      </c>
    </row>
    <row r="3851" spans="2:4">
      <c r="B3851" s="21" t="s">
        <v>27</v>
      </c>
      <c r="C3851" s="35" t="s">
        <v>1342</v>
      </c>
      <c r="D3851" s="36">
        <v>23157</v>
      </c>
    </row>
    <row r="3852" spans="2:4">
      <c r="B3852" s="21" t="s">
        <v>27</v>
      </c>
      <c r="C3852" s="35" t="s">
        <v>1342</v>
      </c>
      <c r="D3852" s="36">
        <v>64146</v>
      </c>
    </row>
    <row r="3853" spans="2:4">
      <c r="B3853" s="21" t="s">
        <v>27</v>
      </c>
      <c r="C3853" s="35" t="s">
        <v>2012</v>
      </c>
      <c r="D3853" s="36">
        <v>78660</v>
      </c>
    </row>
    <row r="3854" spans="2:4">
      <c r="B3854" s="21" t="s">
        <v>27</v>
      </c>
      <c r="C3854" s="35" t="s">
        <v>1342</v>
      </c>
      <c r="D3854" s="36">
        <v>28678.5</v>
      </c>
    </row>
    <row r="3855" spans="2:4">
      <c r="B3855" s="21" t="s">
        <v>27</v>
      </c>
      <c r="C3855" s="35" t="s">
        <v>1342</v>
      </c>
      <c r="D3855" s="36">
        <v>69250</v>
      </c>
    </row>
    <row r="3856" spans="2:4">
      <c r="B3856" s="21" t="s">
        <v>27</v>
      </c>
      <c r="C3856" s="35" t="s">
        <v>1342</v>
      </c>
      <c r="D3856" s="36">
        <v>14052.02</v>
      </c>
    </row>
    <row r="3857" spans="2:4">
      <c r="B3857" s="21" t="s">
        <v>27</v>
      </c>
      <c r="C3857" s="35" t="s">
        <v>1342</v>
      </c>
      <c r="D3857" s="36">
        <v>6725</v>
      </c>
    </row>
    <row r="3858" spans="2:4">
      <c r="B3858" s="21" t="s">
        <v>27</v>
      </c>
      <c r="C3858" s="35" t="s">
        <v>2013</v>
      </c>
      <c r="D3858" s="36">
        <v>75628.98</v>
      </c>
    </row>
    <row r="3859" spans="2:4">
      <c r="B3859" s="21" t="s">
        <v>27</v>
      </c>
      <c r="C3859" s="35" t="s">
        <v>1954</v>
      </c>
      <c r="D3859" s="36">
        <v>38558</v>
      </c>
    </row>
    <row r="3860" spans="2:4">
      <c r="B3860" s="21" t="s">
        <v>27</v>
      </c>
      <c r="C3860" s="35" t="s">
        <v>2014</v>
      </c>
      <c r="D3860" s="36">
        <v>12000</v>
      </c>
    </row>
    <row r="3861" spans="2:4">
      <c r="B3861" s="21" t="s">
        <v>27</v>
      </c>
      <c r="C3861" s="35" t="s">
        <v>2015</v>
      </c>
      <c r="D3861" s="36">
        <v>60100</v>
      </c>
    </row>
    <row r="3862" spans="2:4">
      <c r="B3862" s="21" t="s">
        <v>27</v>
      </c>
      <c r="C3862" s="35" t="s">
        <v>2016</v>
      </c>
      <c r="D3862" s="36">
        <v>72650</v>
      </c>
    </row>
    <row r="3863" spans="2:4">
      <c r="B3863" s="21" t="s">
        <v>27</v>
      </c>
      <c r="C3863" s="35" t="s">
        <v>2017</v>
      </c>
      <c r="D3863" s="36">
        <v>80537.22</v>
      </c>
    </row>
    <row r="3864" spans="2:4">
      <c r="B3864" s="21" t="s">
        <v>27</v>
      </c>
      <c r="C3864" s="35" t="s">
        <v>2018</v>
      </c>
      <c r="D3864" s="36">
        <v>12200.84</v>
      </c>
    </row>
    <row r="3865" spans="2:4">
      <c r="B3865" s="21" t="s">
        <v>27</v>
      </c>
      <c r="C3865" s="35" t="s">
        <v>2019</v>
      </c>
      <c r="D3865" s="36">
        <v>54963.97</v>
      </c>
    </row>
    <row r="3866" spans="2:4">
      <c r="B3866" s="21" t="s">
        <v>27</v>
      </c>
      <c r="C3866" s="35" t="s">
        <v>2015</v>
      </c>
      <c r="D3866" s="36">
        <v>23300</v>
      </c>
    </row>
    <row r="3867" spans="2:4">
      <c r="B3867" s="21" t="s">
        <v>27</v>
      </c>
      <c r="C3867" s="35" t="s">
        <v>2020</v>
      </c>
      <c r="D3867" s="36">
        <v>5000</v>
      </c>
    </row>
    <row r="3868" spans="2:4">
      <c r="B3868" s="21" t="s">
        <v>27</v>
      </c>
      <c r="C3868" s="35" t="s">
        <v>2015</v>
      </c>
      <c r="D3868" s="36">
        <v>5000</v>
      </c>
    </row>
    <row r="3869" spans="2:4">
      <c r="B3869" s="21" t="s">
        <v>27</v>
      </c>
      <c r="C3869" s="35" t="s">
        <v>2021</v>
      </c>
      <c r="D3869" s="36">
        <v>12917</v>
      </c>
    </row>
    <row r="3870" spans="2:4">
      <c r="B3870" s="21" t="s">
        <v>27</v>
      </c>
      <c r="C3870" s="35" t="s">
        <v>2022</v>
      </c>
      <c r="D3870" s="36">
        <v>5000</v>
      </c>
    </row>
    <row r="3871" spans="2:4">
      <c r="B3871" s="21" t="s">
        <v>27</v>
      </c>
      <c r="C3871" s="35" t="s">
        <v>2023</v>
      </c>
      <c r="D3871" s="36">
        <v>48850</v>
      </c>
    </row>
    <row r="3872" spans="2:4">
      <c r="B3872" s="21" t="s">
        <v>27</v>
      </c>
      <c r="C3872" s="35" t="s">
        <v>2023</v>
      </c>
      <c r="D3872" s="36">
        <v>5000</v>
      </c>
    </row>
    <row r="3873" spans="2:4">
      <c r="B3873" s="21" t="s">
        <v>27</v>
      </c>
      <c r="C3873" s="35" t="s">
        <v>2024</v>
      </c>
      <c r="D3873" s="36">
        <v>15800</v>
      </c>
    </row>
    <row r="3874" spans="2:4">
      <c r="B3874" s="21" t="s">
        <v>27</v>
      </c>
      <c r="C3874" s="35" t="s">
        <v>2025</v>
      </c>
      <c r="D3874" s="36">
        <v>12250</v>
      </c>
    </row>
    <row r="3875" spans="2:4">
      <c r="B3875" s="21" t="s">
        <v>27</v>
      </c>
      <c r="C3875" s="35" t="s">
        <v>2026</v>
      </c>
      <c r="D3875" s="36">
        <v>15050</v>
      </c>
    </row>
    <row r="3876" spans="2:4">
      <c r="B3876" s="21" t="s">
        <v>27</v>
      </c>
      <c r="C3876" s="35" t="s">
        <v>2027</v>
      </c>
      <c r="D3876" s="36">
        <v>9050</v>
      </c>
    </row>
    <row r="3877" spans="2:4">
      <c r="B3877" s="21" t="s">
        <v>27</v>
      </c>
      <c r="C3877" s="35" t="s">
        <v>1342</v>
      </c>
      <c r="D3877" s="36">
        <v>11225</v>
      </c>
    </row>
    <row r="3878" spans="2:4">
      <c r="B3878" s="21" t="s">
        <v>27</v>
      </c>
      <c r="C3878" s="35" t="s">
        <v>1342</v>
      </c>
      <c r="D3878" s="36">
        <v>15000</v>
      </c>
    </row>
    <row r="3879" spans="2:4">
      <c r="B3879" s="21" t="s">
        <v>27</v>
      </c>
      <c r="C3879" s="35" t="s">
        <v>2028</v>
      </c>
      <c r="D3879" s="36">
        <v>6300</v>
      </c>
    </row>
    <row r="3880" spans="2:4">
      <c r="B3880" s="21" t="s">
        <v>27</v>
      </c>
      <c r="C3880" s="35" t="s">
        <v>2028</v>
      </c>
      <c r="D3880" s="36">
        <v>33280</v>
      </c>
    </row>
    <row r="3881" spans="2:4">
      <c r="B3881" s="21" t="s">
        <v>27</v>
      </c>
      <c r="C3881" s="35" t="s">
        <v>2028</v>
      </c>
      <c r="D3881" s="36">
        <v>7174</v>
      </c>
    </row>
    <row r="3882" spans="2:4">
      <c r="B3882" s="21" t="s">
        <v>27</v>
      </c>
      <c r="C3882" s="35" t="s">
        <v>2029</v>
      </c>
      <c r="D3882" s="36">
        <v>12200</v>
      </c>
    </row>
    <row r="3883" spans="2:4">
      <c r="B3883" s="21" t="s">
        <v>27</v>
      </c>
      <c r="C3883" s="35" t="s">
        <v>2030</v>
      </c>
      <c r="D3883" s="36">
        <v>3300</v>
      </c>
    </row>
    <row r="3884" spans="2:4">
      <c r="B3884" s="21" t="s">
        <v>27</v>
      </c>
      <c r="C3884" s="35" t="s">
        <v>2030</v>
      </c>
      <c r="D3884" s="36">
        <v>8700</v>
      </c>
    </row>
    <row r="3885" spans="2:4">
      <c r="B3885" s="21" t="s">
        <v>27</v>
      </c>
      <c r="C3885" s="35" t="s">
        <v>2031</v>
      </c>
      <c r="D3885" s="36">
        <v>3300</v>
      </c>
    </row>
    <row r="3886" spans="2:4">
      <c r="B3886" s="21" t="s">
        <v>27</v>
      </c>
      <c r="C3886" s="35" t="s">
        <v>2032</v>
      </c>
      <c r="D3886" s="36">
        <v>3300</v>
      </c>
    </row>
    <row r="3887" spans="2:4">
      <c r="B3887" s="21" t="s">
        <v>27</v>
      </c>
      <c r="C3887" s="35" t="s">
        <v>2032</v>
      </c>
      <c r="D3887" s="36">
        <v>16850</v>
      </c>
    </row>
    <row r="3888" spans="2:4">
      <c r="B3888" s="21" t="s">
        <v>27</v>
      </c>
      <c r="C3888" s="35" t="s">
        <v>2032</v>
      </c>
      <c r="D3888" s="36">
        <v>3300</v>
      </c>
    </row>
    <row r="3889" spans="2:4">
      <c r="B3889" s="21" t="s">
        <v>27</v>
      </c>
      <c r="C3889" s="35" t="s">
        <v>2032</v>
      </c>
      <c r="D3889" s="36">
        <v>3300</v>
      </c>
    </row>
    <row r="3890" spans="2:4">
      <c r="B3890" s="21" t="s">
        <v>27</v>
      </c>
      <c r="C3890" s="35" t="s">
        <v>2032</v>
      </c>
      <c r="D3890" s="36">
        <v>11350</v>
      </c>
    </row>
    <row r="3891" spans="2:4">
      <c r="B3891" s="21" t="s">
        <v>27</v>
      </c>
      <c r="C3891" s="35" t="s">
        <v>2032</v>
      </c>
      <c r="D3891" s="36">
        <v>3300</v>
      </c>
    </row>
    <row r="3892" spans="2:4">
      <c r="B3892" s="21" t="s">
        <v>27</v>
      </c>
      <c r="C3892" s="35" t="s">
        <v>2033</v>
      </c>
      <c r="D3892" s="36">
        <v>2200</v>
      </c>
    </row>
    <row r="3893" spans="2:4">
      <c r="B3893" s="21" t="s">
        <v>27</v>
      </c>
      <c r="C3893" s="35" t="s">
        <v>2032</v>
      </c>
      <c r="D3893" s="36">
        <v>2200</v>
      </c>
    </row>
    <row r="3894" spans="2:4">
      <c r="B3894" s="21" t="s">
        <v>27</v>
      </c>
      <c r="C3894" s="35" t="s">
        <v>2032</v>
      </c>
      <c r="D3894" s="36">
        <v>41250</v>
      </c>
    </row>
    <row r="3895" spans="2:4">
      <c r="B3895" s="21" t="s">
        <v>27</v>
      </c>
      <c r="C3895" s="35" t="s">
        <v>1067</v>
      </c>
      <c r="D3895" s="36">
        <v>3300</v>
      </c>
    </row>
    <row r="3896" spans="2:4">
      <c r="B3896" s="21" t="s">
        <v>27</v>
      </c>
      <c r="C3896" s="35" t="s">
        <v>1067</v>
      </c>
      <c r="D3896" s="36">
        <v>9750</v>
      </c>
    </row>
    <row r="3897" spans="2:4">
      <c r="B3897" s="21" t="s">
        <v>27</v>
      </c>
      <c r="C3897" s="35" t="s">
        <v>1067</v>
      </c>
      <c r="D3897" s="36">
        <v>3300</v>
      </c>
    </row>
    <row r="3898" spans="2:4">
      <c r="B3898" s="21" t="s">
        <v>27</v>
      </c>
      <c r="C3898" s="35" t="s">
        <v>1414</v>
      </c>
      <c r="D3898" s="36">
        <v>11370</v>
      </c>
    </row>
    <row r="3899" spans="2:4">
      <c r="B3899" s="21" t="s">
        <v>27</v>
      </c>
      <c r="C3899" s="35" t="s">
        <v>1414</v>
      </c>
      <c r="D3899" s="36">
        <v>15050</v>
      </c>
    </row>
    <row r="3900" spans="2:4">
      <c r="B3900" s="21" t="s">
        <v>27</v>
      </c>
      <c r="C3900" s="35" t="s">
        <v>1414</v>
      </c>
      <c r="D3900" s="36">
        <v>2600</v>
      </c>
    </row>
    <row r="3901" spans="2:4">
      <c r="B3901" s="21" t="s">
        <v>27</v>
      </c>
      <c r="C3901" s="35" t="s">
        <v>1067</v>
      </c>
      <c r="D3901" s="36">
        <v>3350</v>
      </c>
    </row>
    <row r="3902" spans="2:4">
      <c r="B3902" s="21" t="s">
        <v>27</v>
      </c>
      <c r="C3902" s="35" t="s">
        <v>1067</v>
      </c>
      <c r="D3902" s="36">
        <v>1980</v>
      </c>
    </row>
    <row r="3903" spans="2:4">
      <c r="B3903" s="21" t="s">
        <v>27</v>
      </c>
      <c r="C3903" s="35" t="s">
        <v>1067</v>
      </c>
      <c r="D3903" s="36">
        <v>3350</v>
      </c>
    </row>
    <row r="3904" spans="2:4">
      <c r="B3904" s="21" t="s">
        <v>27</v>
      </c>
      <c r="C3904" s="35" t="s">
        <v>2034</v>
      </c>
      <c r="D3904" s="36">
        <v>19157</v>
      </c>
    </row>
    <row r="3905" spans="2:4">
      <c r="B3905" s="21" t="s">
        <v>27</v>
      </c>
      <c r="C3905" s="35" t="s">
        <v>2034</v>
      </c>
      <c r="D3905" s="36">
        <v>5000</v>
      </c>
    </row>
    <row r="3906" spans="2:4">
      <c r="B3906" s="21" t="s">
        <v>27</v>
      </c>
      <c r="C3906" s="35" t="s">
        <v>2034</v>
      </c>
      <c r="D3906" s="36">
        <v>5000</v>
      </c>
    </row>
    <row r="3907" spans="2:4">
      <c r="B3907" s="21" t="s">
        <v>27</v>
      </c>
      <c r="C3907" s="35" t="s">
        <v>2035</v>
      </c>
      <c r="D3907" s="36">
        <v>2200</v>
      </c>
    </row>
    <row r="3908" spans="2:4">
      <c r="B3908" s="21" t="s">
        <v>27</v>
      </c>
      <c r="C3908" s="35" t="s">
        <v>2035</v>
      </c>
      <c r="D3908" s="36">
        <v>2200</v>
      </c>
    </row>
    <row r="3909" spans="2:4">
      <c r="B3909" s="21" t="s">
        <v>27</v>
      </c>
      <c r="C3909" s="35" t="s">
        <v>2035</v>
      </c>
      <c r="D3909" s="36">
        <v>2200</v>
      </c>
    </row>
    <row r="3910" spans="2:4">
      <c r="B3910" s="21" t="s">
        <v>27</v>
      </c>
      <c r="C3910" s="35" t="s">
        <v>1067</v>
      </c>
      <c r="D3910" s="36">
        <v>2200</v>
      </c>
    </row>
    <row r="3911" spans="2:4">
      <c r="B3911" s="21" t="s">
        <v>27</v>
      </c>
      <c r="C3911" s="35" t="s">
        <v>1067</v>
      </c>
      <c r="D3911" s="36">
        <v>5000</v>
      </c>
    </row>
    <row r="3912" spans="2:4">
      <c r="B3912" s="21" t="s">
        <v>27</v>
      </c>
      <c r="C3912" s="35" t="s">
        <v>2036</v>
      </c>
      <c r="D3912" s="36">
        <v>5000</v>
      </c>
    </row>
    <row r="3913" spans="2:4">
      <c r="B3913" s="21" t="s">
        <v>27</v>
      </c>
      <c r="C3913" s="35" t="s">
        <v>2036</v>
      </c>
      <c r="D3913" s="36">
        <v>22109</v>
      </c>
    </row>
    <row r="3914" spans="2:4">
      <c r="B3914" s="21" t="s">
        <v>27</v>
      </c>
      <c r="C3914" s="35" t="s">
        <v>2037</v>
      </c>
      <c r="D3914" s="36">
        <v>8270</v>
      </c>
    </row>
    <row r="3915" spans="2:4">
      <c r="B3915" s="21" t="s">
        <v>27</v>
      </c>
      <c r="C3915" s="35" t="s">
        <v>2036</v>
      </c>
      <c r="D3915" s="36">
        <v>5300</v>
      </c>
    </row>
    <row r="3916" spans="2:4">
      <c r="B3916" s="21" t="s">
        <v>27</v>
      </c>
      <c r="C3916" s="35" t="s">
        <v>2038</v>
      </c>
      <c r="D3916" s="36">
        <v>55230</v>
      </c>
    </row>
    <row r="3917" spans="2:4">
      <c r="B3917" s="21" t="s">
        <v>27</v>
      </c>
      <c r="C3917" s="35" t="s">
        <v>2038</v>
      </c>
      <c r="D3917" s="36">
        <v>3500</v>
      </c>
    </row>
    <row r="3918" spans="2:4">
      <c r="B3918" s="21" t="s">
        <v>27</v>
      </c>
      <c r="C3918" s="35" t="s">
        <v>2038</v>
      </c>
      <c r="D3918" s="36">
        <v>3075</v>
      </c>
    </row>
    <row r="3919" spans="2:4">
      <c r="B3919" s="21" t="s">
        <v>27</v>
      </c>
      <c r="C3919" s="35" t="s">
        <v>1067</v>
      </c>
      <c r="D3919" s="36">
        <v>3500</v>
      </c>
    </row>
    <row r="3920" spans="2:4">
      <c r="B3920" s="21" t="s">
        <v>27</v>
      </c>
      <c r="C3920" s="35" t="s">
        <v>1067</v>
      </c>
      <c r="D3920" s="36">
        <v>3500</v>
      </c>
    </row>
    <row r="3921" spans="2:4">
      <c r="B3921" s="21" t="s">
        <v>27</v>
      </c>
      <c r="C3921" s="35" t="s">
        <v>1067</v>
      </c>
      <c r="D3921" s="36">
        <v>3075</v>
      </c>
    </row>
    <row r="3922" spans="2:4">
      <c r="B3922" s="21" t="s">
        <v>27</v>
      </c>
      <c r="C3922" s="35" t="s">
        <v>1067</v>
      </c>
      <c r="D3922" s="36">
        <v>3500</v>
      </c>
    </row>
    <row r="3923" spans="2:4">
      <c r="B3923" s="21" t="s">
        <v>27</v>
      </c>
      <c r="C3923" s="35" t="s">
        <v>2039</v>
      </c>
      <c r="D3923" s="36">
        <v>3300</v>
      </c>
    </row>
    <row r="3924" spans="2:4">
      <c r="B3924" s="21" t="s">
        <v>27</v>
      </c>
      <c r="C3924" s="35" t="s">
        <v>2039</v>
      </c>
      <c r="D3924" s="36">
        <v>11175</v>
      </c>
    </row>
    <row r="3925" spans="2:4">
      <c r="B3925" s="21" t="s">
        <v>27</v>
      </c>
      <c r="C3925" s="35" t="s">
        <v>2039</v>
      </c>
      <c r="D3925" s="36">
        <v>3300</v>
      </c>
    </row>
    <row r="3926" spans="2:4">
      <c r="B3926" s="21" t="s">
        <v>27</v>
      </c>
      <c r="C3926" s="35" t="s">
        <v>2040</v>
      </c>
      <c r="D3926" s="36">
        <v>5000</v>
      </c>
    </row>
    <row r="3927" spans="2:4">
      <c r="B3927" s="21" t="s">
        <v>27</v>
      </c>
      <c r="C3927" s="35" t="s">
        <v>1414</v>
      </c>
      <c r="D3927" s="36">
        <v>10936</v>
      </c>
    </row>
    <row r="3928" spans="2:4">
      <c r="B3928" s="21" t="s">
        <v>27</v>
      </c>
      <c r="C3928" s="35" t="s">
        <v>1414</v>
      </c>
      <c r="D3928" s="36">
        <v>10805</v>
      </c>
    </row>
    <row r="3929" spans="2:4">
      <c r="B3929" s="21" t="s">
        <v>27</v>
      </c>
      <c r="C3929" s="35" t="s">
        <v>2041</v>
      </c>
      <c r="D3929" s="36">
        <v>9359</v>
      </c>
    </row>
    <row r="3930" spans="2:4">
      <c r="B3930" s="21" t="s">
        <v>27</v>
      </c>
      <c r="C3930" s="35" t="s">
        <v>2039</v>
      </c>
      <c r="D3930" s="36">
        <v>3300</v>
      </c>
    </row>
    <row r="3931" spans="2:4">
      <c r="B3931" s="21" t="s">
        <v>27</v>
      </c>
      <c r="C3931" s="35" t="s">
        <v>1067</v>
      </c>
      <c r="D3931" s="36">
        <v>10050</v>
      </c>
    </row>
    <row r="3932" spans="2:4">
      <c r="B3932" s="21" t="s">
        <v>27</v>
      </c>
      <c r="C3932" s="35" t="s">
        <v>1067</v>
      </c>
      <c r="D3932" s="36">
        <v>3300</v>
      </c>
    </row>
    <row r="3933" spans="2:4">
      <c r="B3933" s="21" t="s">
        <v>27</v>
      </c>
      <c r="C3933" s="35" t="s">
        <v>1342</v>
      </c>
      <c r="D3933" s="36">
        <v>2200</v>
      </c>
    </row>
    <row r="3934" spans="2:4">
      <c r="B3934" s="21" t="s">
        <v>27</v>
      </c>
      <c r="C3934" s="35" t="s">
        <v>1342</v>
      </c>
      <c r="D3934" s="36">
        <v>11880</v>
      </c>
    </row>
    <row r="3935" spans="2:4">
      <c r="B3935" s="21" t="s">
        <v>27</v>
      </c>
      <c r="C3935" s="35" t="s">
        <v>1342</v>
      </c>
      <c r="D3935" s="36">
        <v>2200</v>
      </c>
    </row>
    <row r="3936" spans="2:4">
      <c r="B3936" s="21" t="s">
        <v>27</v>
      </c>
      <c r="C3936" s="35" t="s">
        <v>1342</v>
      </c>
      <c r="D3936" s="36">
        <v>2200</v>
      </c>
    </row>
    <row r="3937" spans="2:4">
      <c r="B3937" s="21" t="s">
        <v>27</v>
      </c>
      <c r="C3937" s="35" t="s">
        <v>1342</v>
      </c>
      <c r="D3937" s="36">
        <v>43080</v>
      </c>
    </row>
    <row r="3938" spans="2:4">
      <c r="B3938" s="21" t="s">
        <v>27</v>
      </c>
      <c r="C3938" s="35" t="s">
        <v>1342</v>
      </c>
      <c r="D3938" s="36">
        <v>2200</v>
      </c>
    </row>
    <row r="3939" spans="2:4">
      <c r="B3939" s="21" t="s">
        <v>27</v>
      </c>
      <c r="C3939" s="35" t="s">
        <v>1342</v>
      </c>
      <c r="D3939" s="36">
        <v>7875</v>
      </c>
    </row>
    <row r="3940" spans="2:4">
      <c r="B3940" s="21" t="s">
        <v>27</v>
      </c>
      <c r="C3940" s="35" t="s">
        <v>1342</v>
      </c>
      <c r="D3940" s="36">
        <v>3300</v>
      </c>
    </row>
    <row r="3941" spans="2:4">
      <c r="B3941" s="21" t="s">
        <v>27</v>
      </c>
      <c r="C3941" s="35" t="s">
        <v>1342</v>
      </c>
      <c r="D3941" s="36">
        <v>3300</v>
      </c>
    </row>
    <row r="3942" spans="2:4">
      <c r="B3942" s="21" t="s">
        <v>27</v>
      </c>
      <c r="C3942" s="35" t="s">
        <v>1342</v>
      </c>
      <c r="D3942" s="36">
        <v>10825</v>
      </c>
    </row>
    <row r="3943" spans="2:4">
      <c r="B3943" s="21" t="s">
        <v>27</v>
      </c>
      <c r="C3943" s="35" t="s">
        <v>1342</v>
      </c>
      <c r="D3943" s="36">
        <v>3300</v>
      </c>
    </row>
    <row r="3944" spans="2:4">
      <c r="B3944" s="21" t="s">
        <v>27</v>
      </c>
      <c r="C3944" s="35" t="s">
        <v>1342</v>
      </c>
      <c r="D3944" s="36">
        <v>3300</v>
      </c>
    </row>
    <row r="3945" spans="2:4">
      <c r="B3945" s="21" t="s">
        <v>27</v>
      </c>
      <c r="C3945" s="35" t="s">
        <v>1342</v>
      </c>
      <c r="D3945" s="36">
        <v>10375</v>
      </c>
    </row>
    <row r="3946" spans="2:4">
      <c r="B3946" s="21" t="s">
        <v>27</v>
      </c>
      <c r="C3946" s="35" t="s">
        <v>1342</v>
      </c>
      <c r="D3946" s="36">
        <v>5000</v>
      </c>
    </row>
    <row r="3947" spans="2:4">
      <c r="B3947" s="21" t="s">
        <v>27</v>
      </c>
      <c r="C3947" s="35" t="s">
        <v>1342</v>
      </c>
      <c r="D3947" s="36">
        <v>5000</v>
      </c>
    </row>
    <row r="3948" spans="2:4">
      <c r="B3948" s="21" t="s">
        <v>27</v>
      </c>
      <c r="C3948" s="35" t="s">
        <v>1342</v>
      </c>
      <c r="D3948" s="36">
        <v>3300</v>
      </c>
    </row>
    <row r="3949" spans="2:4">
      <c r="B3949" s="21" t="s">
        <v>27</v>
      </c>
      <c r="C3949" s="35" t="s">
        <v>1342</v>
      </c>
      <c r="D3949" s="36">
        <v>2425</v>
      </c>
    </row>
    <row r="3950" spans="2:4">
      <c r="B3950" s="21" t="s">
        <v>27</v>
      </c>
      <c r="C3950" s="35" t="s">
        <v>1342</v>
      </c>
      <c r="D3950" s="36">
        <v>3300</v>
      </c>
    </row>
    <row r="3951" spans="2:4">
      <c r="B3951" s="21" t="s">
        <v>27</v>
      </c>
      <c r="C3951" s="35" t="s">
        <v>1342</v>
      </c>
      <c r="D3951" s="36">
        <v>5625</v>
      </c>
    </row>
    <row r="3952" spans="2:4">
      <c r="B3952" s="21" t="s">
        <v>27</v>
      </c>
      <c r="C3952" s="35" t="s">
        <v>1342</v>
      </c>
      <c r="D3952" s="36">
        <v>3300</v>
      </c>
    </row>
    <row r="3953" spans="2:4">
      <c r="B3953" s="21" t="s">
        <v>27</v>
      </c>
      <c r="C3953" s="35" t="s">
        <v>1342</v>
      </c>
      <c r="D3953" s="36">
        <v>3300</v>
      </c>
    </row>
    <row r="3954" spans="2:4">
      <c r="B3954" s="21" t="s">
        <v>27</v>
      </c>
      <c r="C3954" s="35" t="s">
        <v>1342</v>
      </c>
      <c r="D3954" s="36">
        <v>11675</v>
      </c>
    </row>
    <row r="3955" spans="2:4">
      <c r="B3955" s="21" t="s">
        <v>27</v>
      </c>
      <c r="C3955" s="35" t="s">
        <v>1342</v>
      </c>
      <c r="D3955" s="36">
        <v>3300</v>
      </c>
    </row>
    <row r="3956" spans="2:4">
      <c r="B3956" s="21" t="s">
        <v>27</v>
      </c>
      <c r="C3956" s="35" t="s">
        <v>1342</v>
      </c>
      <c r="D3956" s="36">
        <v>3300</v>
      </c>
    </row>
    <row r="3957" spans="2:4">
      <c r="B3957" s="21" t="s">
        <v>27</v>
      </c>
      <c r="C3957" s="35" t="s">
        <v>1342</v>
      </c>
      <c r="D3957" s="36">
        <v>8700</v>
      </c>
    </row>
    <row r="3958" spans="2:4">
      <c r="B3958" s="21" t="s">
        <v>27</v>
      </c>
      <c r="C3958" s="35" t="s">
        <v>1342</v>
      </c>
      <c r="D3958" s="36">
        <v>3300</v>
      </c>
    </row>
    <row r="3959" spans="2:4">
      <c r="B3959" s="21" t="s">
        <v>27</v>
      </c>
      <c r="C3959" s="35" t="s">
        <v>1342</v>
      </c>
      <c r="D3959" s="36">
        <v>3300</v>
      </c>
    </row>
    <row r="3960" spans="2:4">
      <c r="B3960" s="21" t="s">
        <v>27</v>
      </c>
      <c r="C3960" s="35" t="s">
        <v>1342</v>
      </c>
      <c r="D3960" s="36">
        <v>9100</v>
      </c>
    </row>
    <row r="3961" spans="2:4">
      <c r="B3961" s="21" t="s">
        <v>27</v>
      </c>
      <c r="C3961" s="35" t="s">
        <v>1342</v>
      </c>
      <c r="D3961" s="36">
        <v>3300</v>
      </c>
    </row>
    <row r="3962" spans="2:4">
      <c r="B3962" s="21" t="s">
        <v>27</v>
      </c>
      <c r="C3962" s="35" t="s">
        <v>1342</v>
      </c>
      <c r="D3962" s="36">
        <v>3300</v>
      </c>
    </row>
    <row r="3963" spans="2:4">
      <c r="B3963" s="21" t="s">
        <v>27</v>
      </c>
      <c r="C3963" s="35" t="s">
        <v>1342</v>
      </c>
      <c r="D3963" s="36">
        <v>9225</v>
      </c>
    </row>
    <row r="3964" spans="2:4">
      <c r="B3964" s="21" t="s">
        <v>27</v>
      </c>
      <c r="C3964" s="35" t="s">
        <v>1342</v>
      </c>
      <c r="D3964" s="36">
        <v>3300</v>
      </c>
    </row>
    <row r="3965" spans="2:4">
      <c r="B3965" s="21" t="s">
        <v>27</v>
      </c>
      <c r="C3965" s="35" t="s">
        <v>1342</v>
      </c>
      <c r="D3965" s="36">
        <v>3300</v>
      </c>
    </row>
    <row r="3966" spans="2:4">
      <c r="B3966" s="21" t="s">
        <v>27</v>
      </c>
      <c r="C3966" s="35" t="s">
        <v>1342</v>
      </c>
      <c r="D3966" s="36">
        <v>8875</v>
      </c>
    </row>
    <row r="3967" spans="2:4">
      <c r="B3967" s="21" t="s">
        <v>27</v>
      </c>
      <c r="C3967" s="35" t="s">
        <v>1342</v>
      </c>
      <c r="D3967" s="36">
        <v>3300</v>
      </c>
    </row>
    <row r="3968" spans="2:4">
      <c r="B3968" s="21" t="s">
        <v>27</v>
      </c>
      <c r="C3968" s="35" t="s">
        <v>1342</v>
      </c>
      <c r="D3968" s="36">
        <v>3300</v>
      </c>
    </row>
    <row r="3969" spans="2:4">
      <c r="B3969" s="21" t="s">
        <v>27</v>
      </c>
      <c r="C3969" s="35" t="s">
        <v>1342</v>
      </c>
      <c r="D3969" s="36">
        <v>8475</v>
      </c>
    </row>
    <row r="3970" spans="2:4">
      <c r="B3970" s="21" t="s">
        <v>27</v>
      </c>
      <c r="C3970" s="35" t="s">
        <v>1342</v>
      </c>
      <c r="D3970" s="36">
        <v>3300</v>
      </c>
    </row>
    <row r="3971" spans="2:4">
      <c r="B3971" s="21" t="s">
        <v>27</v>
      </c>
      <c r="C3971" s="35" t="s">
        <v>1342</v>
      </c>
      <c r="D3971" s="36">
        <v>3300</v>
      </c>
    </row>
    <row r="3972" spans="2:4">
      <c r="B3972" s="21" t="s">
        <v>27</v>
      </c>
      <c r="C3972" s="35" t="s">
        <v>1342</v>
      </c>
      <c r="D3972" s="36">
        <v>8475</v>
      </c>
    </row>
    <row r="3973" spans="2:4">
      <c r="B3973" s="21" t="s">
        <v>27</v>
      </c>
      <c r="C3973" s="35" t="s">
        <v>1342</v>
      </c>
      <c r="D3973" s="36">
        <v>3300</v>
      </c>
    </row>
    <row r="3974" spans="2:4">
      <c r="B3974" s="21" t="s">
        <v>27</v>
      </c>
      <c r="C3974" s="35" t="s">
        <v>1342</v>
      </c>
      <c r="D3974" s="36">
        <v>3300</v>
      </c>
    </row>
    <row r="3975" spans="2:4">
      <c r="B3975" s="21" t="s">
        <v>27</v>
      </c>
      <c r="C3975" s="35" t="s">
        <v>1342</v>
      </c>
      <c r="D3975" s="36">
        <v>8925</v>
      </c>
    </row>
    <row r="3976" spans="2:4">
      <c r="B3976" s="21" t="s">
        <v>27</v>
      </c>
      <c r="C3976" s="35" t="s">
        <v>1342</v>
      </c>
      <c r="D3976" s="36">
        <v>3300</v>
      </c>
    </row>
    <row r="3977" spans="2:4">
      <c r="B3977" s="21" t="s">
        <v>27</v>
      </c>
      <c r="C3977" s="35" t="s">
        <v>2042</v>
      </c>
      <c r="D3977" s="36">
        <v>3300</v>
      </c>
    </row>
    <row r="3978" spans="2:4">
      <c r="B3978" s="21" t="s">
        <v>27</v>
      </c>
      <c r="C3978" s="35" t="s">
        <v>2042</v>
      </c>
      <c r="D3978" s="36">
        <v>10750</v>
      </c>
    </row>
    <row r="3979" spans="2:4">
      <c r="B3979" s="21" t="s">
        <v>27</v>
      </c>
      <c r="C3979" s="35" t="s">
        <v>2042</v>
      </c>
      <c r="D3979" s="36">
        <v>3300</v>
      </c>
    </row>
    <row r="3980" spans="2:4">
      <c r="B3980" s="21" t="s">
        <v>27</v>
      </c>
      <c r="C3980" s="35" t="s">
        <v>2042</v>
      </c>
      <c r="D3980" s="36">
        <v>6600</v>
      </c>
    </row>
    <row r="3981" spans="2:4">
      <c r="B3981" s="21" t="s">
        <v>27</v>
      </c>
      <c r="C3981" s="35" t="s">
        <v>2042</v>
      </c>
      <c r="D3981" s="36">
        <v>1750</v>
      </c>
    </row>
    <row r="3982" spans="2:4">
      <c r="B3982" s="21" t="s">
        <v>27</v>
      </c>
      <c r="C3982" s="35" t="s">
        <v>2042</v>
      </c>
      <c r="D3982" s="36">
        <v>4880</v>
      </c>
    </row>
    <row r="3983" spans="2:4">
      <c r="B3983" s="21" t="s">
        <v>27</v>
      </c>
      <c r="C3983" s="35" t="s">
        <v>2043</v>
      </c>
      <c r="D3983" s="36">
        <v>1845</v>
      </c>
    </row>
    <row r="3984" spans="2:4">
      <c r="B3984" s="21" t="s">
        <v>27</v>
      </c>
      <c r="C3984" s="35" t="s">
        <v>2043</v>
      </c>
      <c r="D3984" s="36">
        <v>10775</v>
      </c>
    </row>
    <row r="3985" spans="2:4">
      <c r="B3985" s="21" t="s">
        <v>27</v>
      </c>
      <c r="C3985" s="35" t="s">
        <v>2043</v>
      </c>
      <c r="D3985" s="36">
        <v>6425</v>
      </c>
    </row>
    <row r="3986" spans="2:4">
      <c r="B3986" s="21" t="s">
        <v>27</v>
      </c>
      <c r="C3986" s="35" t="s">
        <v>2044</v>
      </c>
      <c r="D3986" s="36">
        <v>54860</v>
      </c>
    </row>
    <row r="3987" spans="2:4">
      <c r="B3987" s="21" t="s">
        <v>27</v>
      </c>
      <c r="C3987" s="35" t="s">
        <v>2044</v>
      </c>
      <c r="D3987" s="36">
        <v>10125</v>
      </c>
    </row>
    <row r="3988" spans="2:4">
      <c r="B3988" s="21" t="s">
        <v>27</v>
      </c>
      <c r="C3988" s="35" t="s">
        <v>2044</v>
      </c>
      <c r="D3988" s="36">
        <v>7950</v>
      </c>
    </row>
    <row r="3989" spans="2:4">
      <c r="B3989" s="21" t="s">
        <v>27</v>
      </c>
      <c r="C3989" s="35" t="s">
        <v>2045</v>
      </c>
      <c r="D3989" s="36">
        <v>8450</v>
      </c>
    </row>
    <row r="3990" spans="2:4">
      <c r="B3990" s="21" t="s">
        <v>27</v>
      </c>
      <c r="C3990" s="35" t="s">
        <v>2045</v>
      </c>
      <c r="D3990" s="36">
        <v>2200</v>
      </c>
    </row>
    <row r="3991" spans="2:4">
      <c r="B3991" s="21" t="s">
        <v>27</v>
      </c>
      <c r="C3991" s="35" t="s">
        <v>2045</v>
      </c>
      <c r="D3991" s="36">
        <v>2200</v>
      </c>
    </row>
    <row r="3992" spans="2:4">
      <c r="B3992" s="21" t="s">
        <v>27</v>
      </c>
      <c r="C3992" s="35" t="s">
        <v>2046</v>
      </c>
      <c r="D3992" s="36">
        <v>7820</v>
      </c>
    </row>
    <row r="3993" spans="2:4">
      <c r="B3993" s="21" t="s">
        <v>27</v>
      </c>
      <c r="C3993" s="35" t="s">
        <v>1342</v>
      </c>
      <c r="D3993" s="36">
        <v>30500</v>
      </c>
    </row>
    <row r="3994" spans="2:4">
      <c r="B3994" s="21" t="s">
        <v>27</v>
      </c>
      <c r="C3994" s="35" t="s">
        <v>1342</v>
      </c>
      <c r="D3994" s="36">
        <v>4960</v>
      </c>
    </row>
    <row r="3995" spans="2:4">
      <c r="B3995" s="21" t="s">
        <v>27</v>
      </c>
      <c r="C3995" s="35" t="s">
        <v>1342</v>
      </c>
      <c r="D3995" s="36">
        <v>38361</v>
      </c>
    </row>
    <row r="3996" spans="2:4">
      <c r="B3996" s="21" t="s">
        <v>27</v>
      </c>
      <c r="C3996" s="35" t="s">
        <v>1342</v>
      </c>
      <c r="D3996" s="36">
        <v>11212</v>
      </c>
    </row>
    <row r="3997" spans="2:4">
      <c r="B3997" s="21" t="s">
        <v>27</v>
      </c>
      <c r="C3997" s="35" t="s">
        <v>1342</v>
      </c>
      <c r="D3997" s="36">
        <v>6400</v>
      </c>
    </row>
    <row r="3998" spans="2:4">
      <c r="B3998" s="21" t="s">
        <v>27</v>
      </c>
      <c r="C3998" s="35" t="s">
        <v>1342</v>
      </c>
      <c r="D3998" s="36">
        <v>1750</v>
      </c>
    </row>
    <row r="3999" spans="2:4">
      <c r="B3999" s="21" t="s">
        <v>27</v>
      </c>
      <c r="C3999" s="35" t="s">
        <v>1342</v>
      </c>
      <c r="D3999" s="36">
        <v>25696</v>
      </c>
    </row>
    <row r="4000" spans="2:4">
      <c r="B4000" s="21" t="s">
        <v>27</v>
      </c>
      <c r="C4000" s="35" t="s">
        <v>1342</v>
      </c>
      <c r="D4000" s="36">
        <v>24325</v>
      </c>
    </row>
    <row r="4001" spans="2:4">
      <c r="B4001" s="21" t="s">
        <v>27</v>
      </c>
      <c r="C4001" s="35" t="s">
        <v>1342</v>
      </c>
      <c r="D4001" s="36">
        <v>24489</v>
      </c>
    </row>
    <row r="4002" spans="2:4">
      <c r="B4002" s="21" t="s">
        <v>27</v>
      </c>
      <c r="C4002" s="35" t="s">
        <v>1342</v>
      </c>
      <c r="D4002" s="36">
        <v>24489</v>
      </c>
    </row>
    <row r="4003" spans="2:4">
      <c r="B4003" s="21" t="s">
        <v>27</v>
      </c>
      <c r="C4003" s="35" t="s">
        <v>1342</v>
      </c>
      <c r="D4003" s="36">
        <v>3956</v>
      </c>
    </row>
    <row r="4004" spans="2:4">
      <c r="B4004" s="21" t="s">
        <v>27</v>
      </c>
      <c r="C4004" s="35" t="s">
        <v>1342</v>
      </c>
      <c r="D4004" s="36">
        <v>11770</v>
      </c>
    </row>
    <row r="4005" spans="2:4">
      <c r="B4005" s="21" t="s">
        <v>27</v>
      </c>
      <c r="C4005" s="35" t="s">
        <v>1342</v>
      </c>
      <c r="D4005" s="36">
        <v>18139</v>
      </c>
    </row>
    <row r="4006" spans="2:4">
      <c r="B4006" s="21" t="s">
        <v>27</v>
      </c>
      <c r="C4006" s="35" t="s">
        <v>1342</v>
      </c>
      <c r="D4006" s="36">
        <v>45642</v>
      </c>
    </row>
    <row r="4007" spans="2:4">
      <c r="B4007" s="21" t="s">
        <v>27</v>
      </c>
      <c r="C4007" s="35" t="s">
        <v>1342</v>
      </c>
      <c r="D4007" s="36">
        <v>31614</v>
      </c>
    </row>
    <row r="4008" spans="2:4">
      <c r="B4008" s="21" t="s">
        <v>27</v>
      </c>
      <c r="C4008" s="35" t="s">
        <v>1342</v>
      </c>
      <c r="D4008" s="36">
        <v>12936</v>
      </c>
    </row>
    <row r="4009" spans="2:4">
      <c r="B4009" s="21" t="s">
        <v>27</v>
      </c>
      <c r="C4009" s="35" t="s">
        <v>1342</v>
      </c>
      <c r="D4009" s="36">
        <v>9650</v>
      </c>
    </row>
    <row r="4010" spans="2:4">
      <c r="B4010" s="21" t="s">
        <v>27</v>
      </c>
      <c r="C4010" s="35" t="s">
        <v>1342</v>
      </c>
      <c r="D4010" s="36">
        <v>9650</v>
      </c>
    </row>
    <row r="4011" spans="2:4">
      <c r="B4011" s="21" t="s">
        <v>27</v>
      </c>
      <c r="C4011" s="35" t="s">
        <v>2047</v>
      </c>
      <c r="D4011" s="36">
        <v>9300</v>
      </c>
    </row>
    <row r="4012" spans="2:4">
      <c r="B4012" s="21" t="s">
        <v>27</v>
      </c>
      <c r="C4012" s="35" t="s">
        <v>1342</v>
      </c>
      <c r="D4012" s="36">
        <f>9300-6900</f>
        <v>2400</v>
      </c>
    </row>
    <row r="4013" spans="2:4">
      <c r="B4013" s="21" t="s">
        <v>27</v>
      </c>
      <c r="C4013" s="35" t="s">
        <v>1342</v>
      </c>
      <c r="D4013" s="36">
        <v>2720</v>
      </c>
    </row>
    <row r="4014" spans="2:4">
      <c r="B4014" s="21" t="s">
        <v>27</v>
      </c>
      <c r="C4014" s="35" t="s">
        <v>1342</v>
      </c>
      <c r="D4014" s="36">
        <v>24176</v>
      </c>
    </row>
    <row r="4015" spans="2:4">
      <c r="B4015" s="21" t="s">
        <v>27</v>
      </c>
      <c r="C4015" s="35" t="s">
        <v>1342</v>
      </c>
      <c r="D4015" s="36">
        <v>4656</v>
      </c>
    </row>
    <row r="4016" spans="2:4">
      <c r="B4016" s="21" t="s">
        <v>27</v>
      </c>
      <c r="C4016" s="35" t="s">
        <v>1342</v>
      </c>
      <c r="D4016" s="36">
        <v>2650</v>
      </c>
    </row>
    <row r="4017" spans="2:4">
      <c r="B4017" s="21" t="s">
        <v>27</v>
      </c>
      <c r="C4017" s="35" t="s">
        <v>1342</v>
      </c>
      <c r="D4017" s="36">
        <v>5775</v>
      </c>
    </row>
    <row r="4018" spans="2:4">
      <c r="B4018" s="21" t="s">
        <v>27</v>
      </c>
      <c r="C4018" s="35" t="s">
        <v>1342</v>
      </c>
      <c r="D4018" s="36">
        <v>18775</v>
      </c>
    </row>
    <row r="4019" spans="2:4">
      <c r="B4019" s="21" t="s">
        <v>27</v>
      </c>
      <c r="C4019" s="35" t="s">
        <v>1342</v>
      </c>
      <c r="D4019" s="36">
        <v>16275</v>
      </c>
    </row>
    <row r="4020" spans="2:4">
      <c r="B4020" s="21" t="s">
        <v>27</v>
      </c>
      <c r="C4020" s="35" t="s">
        <v>1342</v>
      </c>
      <c r="D4020" s="36">
        <v>7200</v>
      </c>
    </row>
    <row r="4021" spans="2:4">
      <c r="B4021" s="21" t="s">
        <v>27</v>
      </c>
      <c r="C4021" s="35" t="s">
        <v>2048</v>
      </c>
      <c r="D4021" s="36">
        <v>1100</v>
      </c>
    </row>
    <row r="4022" spans="2:4">
      <c r="B4022" s="21" t="s">
        <v>27</v>
      </c>
      <c r="C4022" s="35" t="s">
        <v>1342</v>
      </c>
      <c r="D4022" s="36">
        <v>6400</v>
      </c>
    </row>
    <row r="4023" spans="2:4">
      <c r="B4023" s="21" t="s">
        <v>27</v>
      </c>
      <c r="C4023" s="35" t="s">
        <v>1342</v>
      </c>
      <c r="D4023" s="36">
        <v>2150</v>
      </c>
    </row>
    <row r="4024" spans="2:4">
      <c r="B4024" s="21" t="s">
        <v>27</v>
      </c>
      <c r="C4024" s="35" t="s">
        <v>1342</v>
      </c>
      <c r="D4024" s="36">
        <v>8650</v>
      </c>
    </row>
    <row r="4025" spans="2:4">
      <c r="B4025" s="21" t="s">
        <v>27</v>
      </c>
      <c r="C4025" s="35" t="s">
        <v>1342</v>
      </c>
      <c r="D4025" s="36">
        <v>68700</v>
      </c>
    </row>
    <row r="4026" spans="2:4">
      <c r="B4026" s="21" t="s">
        <v>27</v>
      </c>
      <c r="C4026" s="35" t="s">
        <v>1342</v>
      </c>
      <c r="D4026" s="36">
        <v>3300</v>
      </c>
    </row>
    <row r="4027" spans="2:4">
      <c r="B4027" s="21" t="s">
        <v>27</v>
      </c>
      <c r="C4027" s="35" t="s">
        <v>1342</v>
      </c>
      <c r="D4027" s="36">
        <v>15225</v>
      </c>
    </row>
    <row r="4028" spans="2:4">
      <c r="B4028" s="21" t="s">
        <v>27</v>
      </c>
      <c r="C4028" s="35" t="s">
        <v>1342</v>
      </c>
      <c r="D4028" s="36">
        <v>3300</v>
      </c>
    </row>
    <row r="4029" spans="2:4">
      <c r="B4029" s="21" t="s">
        <v>27</v>
      </c>
      <c r="C4029" s="35" t="s">
        <v>1342</v>
      </c>
      <c r="D4029" s="36">
        <v>4880</v>
      </c>
    </row>
    <row r="4030" spans="2:4">
      <c r="B4030" s="21" t="s">
        <v>27</v>
      </c>
      <c r="C4030" s="35" t="s">
        <v>1342</v>
      </c>
      <c r="D4030" s="36">
        <v>4760</v>
      </c>
    </row>
    <row r="4031" spans="2:4">
      <c r="B4031" s="21" t="s">
        <v>27</v>
      </c>
      <c r="C4031" s="35" t="s">
        <v>1342</v>
      </c>
      <c r="D4031" s="36">
        <v>9280</v>
      </c>
    </row>
    <row r="4032" spans="2:4">
      <c r="B4032" s="21" t="s">
        <v>27</v>
      </c>
      <c r="C4032" s="35" t="s">
        <v>1342</v>
      </c>
      <c r="D4032" s="36">
        <v>39730</v>
      </c>
    </row>
    <row r="4033" spans="2:4">
      <c r="B4033" s="21" t="s">
        <v>27</v>
      </c>
      <c r="C4033" s="35" t="s">
        <v>1342</v>
      </c>
      <c r="D4033" s="36">
        <v>3300</v>
      </c>
    </row>
    <row r="4034" spans="2:4">
      <c r="B4034" s="21" t="s">
        <v>27</v>
      </c>
      <c r="C4034" s="35" t="s">
        <v>1342</v>
      </c>
      <c r="D4034" s="36">
        <v>13100</v>
      </c>
    </row>
    <row r="4035" spans="2:4">
      <c r="B4035" s="21" t="s">
        <v>27</v>
      </c>
      <c r="C4035" s="35" t="s">
        <v>1342</v>
      </c>
      <c r="D4035" s="36">
        <v>3300</v>
      </c>
    </row>
    <row r="4036" spans="2:4">
      <c r="B4036" s="21" t="s">
        <v>27</v>
      </c>
      <c r="C4036" s="35" t="s">
        <v>1342</v>
      </c>
      <c r="D4036" s="36">
        <v>3300</v>
      </c>
    </row>
    <row r="4037" spans="2:4">
      <c r="B4037" s="21" t="s">
        <v>27</v>
      </c>
      <c r="C4037" s="35" t="s">
        <v>1342</v>
      </c>
      <c r="D4037" s="36">
        <v>13200</v>
      </c>
    </row>
    <row r="4038" spans="2:4">
      <c r="B4038" s="21" t="s">
        <v>27</v>
      </c>
      <c r="C4038" s="35" t="s">
        <v>1342</v>
      </c>
      <c r="D4038" s="36">
        <v>3300</v>
      </c>
    </row>
    <row r="4039" spans="2:4">
      <c r="B4039" s="21" t="s">
        <v>27</v>
      </c>
      <c r="C4039" s="35" t="s">
        <v>1342</v>
      </c>
      <c r="D4039" s="36">
        <v>16729.099999999999</v>
      </c>
    </row>
    <row r="4040" spans="2:4">
      <c r="B4040" s="21" t="s">
        <v>27</v>
      </c>
      <c r="C4040" s="35" t="s">
        <v>1342</v>
      </c>
      <c r="D4040" s="36">
        <v>12137.77</v>
      </c>
    </row>
    <row r="4041" spans="2:4">
      <c r="B4041" s="21" t="s">
        <v>27</v>
      </c>
      <c r="C4041" s="35" t="s">
        <v>1342</v>
      </c>
      <c r="D4041" s="36">
        <v>14275</v>
      </c>
    </row>
    <row r="4042" spans="2:4">
      <c r="B4042" s="21" t="s">
        <v>27</v>
      </c>
      <c r="C4042" s="35" t="s">
        <v>1342</v>
      </c>
      <c r="D4042" s="36">
        <v>3300</v>
      </c>
    </row>
    <row r="4043" spans="2:4">
      <c r="B4043" s="21" t="s">
        <v>27</v>
      </c>
      <c r="C4043" s="35" t="s">
        <v>1342</v>
      </c>
      <c r="D4043" s="36">
        <v>3300</v>
      </c>
    </row>
    <row r="4044" spans="2:4">
      <c r="B4044" s="21" t="s">
        <v>27</v>
      </c>
      <c r="C4044" s="35" t="s">
        <v>1342</v>
      </c>
      <c r="D4044" s="36">
        <v>9650</v>
      </c>
    </row>
    <row r="4045" spans="2:4">
      <c r="B4045" s="21" t="s">
        <v>27</v>
      </c>
      <c r="C4045" s="35" t="s">
        <v>2045</v>
      </c>
      <c r="D4045" s="36">
        <v>8175</v>
      </c>
    </row>
    <row r="4046" spans="2:4">
      <c r="B4046" s="21" t="s">
        <v>27</v>
      </c>
      <c r="C4046" s="35" t="s">
        <v>2045</v>
      </c>
      <c r="D4046" s="36">
        <v>13875</v>
      </c>
    </row>
    <row r="4047" spans="2:4">
      <c r="B4047" s="21" t="s">
        <v>27</v>
      </c>
      <c r="C4047" s="35" t="s">
        <v>2045</v>
      </c>
      <c r="D4047" s="36">
        <v>3300</v>
      </c>
    </row>
    <row r="4048" spans="2:4">
      <c r="B4048" s="21" t="s">
        <v>27</v>
      </c>
      <c r="C4048" s="35" t="s">
        <v>2045</v>
      </c>
      <c r="D4048" s="36">
        <v>31467.14</v>
      </c>
    </row>
    <row r="4049" spans="2:4">
      <c r="B4049" s="21" t="s">
        <v>27</v>
      </c>
      <c r="C4049" s="35" t="s">
        <v>2045</v>
      </c>
      <c r="D4049" s="36">
        <v>3300</v>
      </c>
    </row>
    <row r="4050" spans="2:4">
      <c r="B4050" s="21" t="s">
        <v>27</v>
      </c>
      <c r="C4050" s="35" t="s">
        <v>2045</v>
      </c>
      <c r="D4050" s="36">
        <v>12475</v>
      </c>
    </row>
    <row r="4051" spans="2:4">
      <c r="B4051" s="21" t="s">
        <v>27</v>
      </c>
      <c r="C4051" s="35" t="s">
        <v>2045</v>
      </c>
      <c r="D4051" s="36">
        <v>3300</v>
      </c>
    </row>
    <row r="4052" spans="2:4">
      <c r="B4052" s="21" t="s">
        <v>27</v>
      </c>
      <c r="C4052" s="35" t="s">
        <v>2049</v>
      </c>
      <c r="D4052" s="36">
        <v>3300</v>
      </c>
    </row>
    <row r="4053" spans="2:4">
      <c r="B4053" s="21" t="s">
        <v>27</v>
      </c>
      <c r="C4053" s="35" t="s">
        <v>2049</v>
      </c>
      <c r="D4053" s="36">
        <v>3300</v>
      </c>
    </row>
    <row r="4054" spans="2:4">
      <c r="B4054" s="21" t="s">
        <v>27</v>
      </c>
      <c r="C4054" s="35" t="s">
        <v>1254</v>
      </c>
      <c r="D4054" s="36">
        <v>11200</v>
      </c>
    </row>
    <row r="4055" spans="2:4">
      <c r="B4055" s="21" t="s">
        <v>27</v>
      </c>
      <c r="C4055" s="35" t="s">
        <v>1254</v>
      </c>
      <c r="D4055" s="36">
        <v>13250</v>
      </c>
    </row>
    <row r="4056" spans="2:4">
      <c r="B4056" s="21" t="s">
        <v>27</v>
      </c>
      <c r="C4056" s="35" t="s">
        <v>2049</v>
      </c>
      <c r="D4056" s="36">
        <v>3300</v>
      </c>
    </row>
    <row r="4057" spans="2:4">
      <c r="B4057" s="21" t="s">
        <v>27</v>
      </c>
      <c r="C4057" s="35" t="s">
        <v>2049</v>
      </c>
      <c r="D4057" s="36">
        <v>6800</v>
      </c>
    </row>
    <row r="4058" spans="2:4">
      <c r="B4058" s="21" t="s">
        <v>27</v>
      </c>
      <c r="C4058" s="35" t="s">
        <v>2049</v>
      </c>
      <c r="D4058" s="36">
        <v>3300</v>
      </c>
    </row>
    <row r="4059" spans="2:4">
      <c r="B4059" s="21" t="s">
        <v>27</v>
      </c>
      <c r="C4059" s="35" t="s">
        <v>2045</v>
      </c>
      <c r="D4059" s="36">
        <v>6600</v>
      </c>
    </row>
    <row r="4060" spans="2:4">
      <c r="B4060" s="21" t="s">
        <v>27</v>
      </c>
      <c r="C4060" s="35" t="s">
        <v>2050</v>
      </c>
      <c r="D4060" s="36">
        <v>3300</v>
      </c>
    </row>
    <row r="4061" spans="2:4">
      <c r="B4061" s="21" t="s">
        <v>27</v>
      </c>
      <c r="C4061" s="35" t="s">
        <v>1254</v>
      </c>
      <c r="D4061" s="36">
        <v>5200</v>
      </c>
    </row>
    <row r="4062" spans="2:4">
      <c r="B4062" s="21" t="s">
        <v>27</v>
      </c>
      <c r="C4062" s="35" t="s">
        <v>1254</v>
      </c>
      <c r="D4062" s="36">
        <v>3300</v>
      </c>
    </row>
    <row r="4063" spans="2:4">
      <c r="B4063" s="21" t="s">
        <v>27</v>
      </c>
      <c r="C4063" s="35" t="s">
        <v>1254</v>
      </c>
      <c r="D4063" s="36">
        <v>3300</v>
      </c>
    </row>
    <row r="4064" spans="2:4">
      <c r="B4064" s="21" t="s">
        <v>27</v>
      </c>
      <c r="C4064" s="35" t="s">
        <v>2051</v>
      </c>
      <c r="D4064" s="36">
        <v>6425</v>
      </c>
    </row>
    <row r="4065" spans="2:4">
      <c r="B4065" s="21" t="s">
        <v>27</v>
      </c>
      <c r="C4065" s="35" t="s">
        <v>1598</v>
      </c>
      <c r="D4065" s="36">
        <v>3300</v>
      </c>
    </row>
    <row r="4066" spans="2:4">
      <c r="B4066" s="21" t="s">
        <v>27</v>
      </c>
      <c r="C4066" s="35" t="s">
        <v>1598</v>
      </c>
      <c r="D4066" s="36">
        <v>7150</v>
      </c>
    </row>
    <row r="4067" spans="2:4">
      <c r="B4067" s="21" t="s">
        <v>27</v>
      </c>
      <c r="C4067" s="35" t="s">
        <v>2051</v>
      </c>
      <c r="D4067" s="36">
        <v>7150</v>
      </c>
    </row>
    <row r="4068" spans="2:4">
      <c r="B4068" s="21" t="s">
        <v>27</v>
      </c>
      <c r="C4068" s="35" t="s">
        <v>2051</v>
      </c>
      <c r="D4068" s="36">
        <v>7150</v>
      </c>
    </row>
    <row r="4069" spans="2:4">
      <c r="B4069" s="21" t="s">
        <v>27</v>
      </c>
      <c r="C4069" s="35" t="s">
        <v>1799</v>
      </c>
      <c r="D4069" s="36">
        <v>3900</v>
      </c>
    </row>
    <row r="4070" spans="2:4">
      <c r="B4070" s="21" t="s">
        <v>27</v>
      </c>
      <c r="C4070" s="35" t="s">
        <v>2052</v>
      </c>
      <c r="D4070" s="36">
        <v>7122</v>
      </c>
    </row>
    <row r="4071" spans="2:4">
      <c r="B4071" s="21" t="s">
        <v>27</v>
      </c>
      <c r="C4071" s="35" t="s">
        <v>2053</v>
      </c>
      <c r="D4071" s="36">
        <v>3300</v>
      </c>
    </row>
    <row r="4072" spans="2:4">
      <c r="B4072" s="21" t="s">
        <v>27</v>
      </c>
      <c r="C4072" s="35" t="s">
        <v>2053</v>
      </c>
      <c r="D4072" s="36">
        <v>5850</v>
      </c>
    </row>
    <row r="4073" spans="2:4">
      <c r="B4073" s="21" t="s">
        <v>27</v>
      </c>
      <c r="C4073" s="35" t="s">
        <v>2053</v>
      </c>
      <c r="D4073" s="36">
        <v>3300</v>
      </c>
    </row>
    <row r="4074" spans="2:4">
      <c r="B4074" s="21" t="s">
        <v>27</v>
      </c>
      <c r="C4074" s="35" t="s">
        <v>2053</v>
      </c>
      <c r="D4074" s="36">
        <v>5950</v>
      </c>
    </row>
    <row r="4075" spans="2:4">
      <c r="B4075" s="21" t="s">
        <v>27</v>
      </c>
      <c r="C4075" s="35" t="s">
        <v>2053</v>
      </c>
      <c r="D4075" s="36">
        <v>28992</v>
      </c>
    </row>
    <row r="4076" spans="2:4">
      <c r="B4076" s="21" t="s">
        <v>27</v>
      </c>
      <c r="C4076" s="35" t="s">
        <v>2054</v>
      </c>
      <c r="D4076" s="36">
        <v>15808</v>
      </c>
    </row>
    <row r="4077" spans="2:4">
      <c r="B4077" s="21" t="s">
        <v>27</v>
      </c>
      <c r="C4077" s="35" t="s">
        <v>2054</v>
      </c>
      <c r="D4077" s="36">
        <v>53346.59</v>
      </c>
    </row>
    <row r="4078" spans="2:4">
      <c r="B4078" s="21" t="s">
        <v>27</v>
      </c>
      <c r="C4078" s="35" t="s">
        <v>2055</v>
      </c>
      <c r="D4078" s="36">
        <v>11244.7</v>
      </c>
    </row>
    <row r="4079" spans="2:4">
      <c r="B4079" s="21" t="s">
        <v>27</v>
      </c>
      <c r="C4079" s="35" t="s">
        <v>2056</v>
      </c>
      <c r="D4079" s="36">
        <v>35729.71</v>
      </c>
    </row>
    <row r="4080" spans="2:4">
      <c r="B4080" s="21" t="s">
        <v>27</v>
      </c>
      <c r="C4080" s="35" t="s">
        <v>2057</v>
      </c>
      <c r="D4080" s="36">
        <v>8300</v>
      </c>
    </row>
    <row r="4081" spans="2:4">
      <c r="B4081" s="21" t="s">
        <v>27</v>
      </c>
      <c r="C4081" s="35" t="s">
        <v>2053</v>
      </c>
      <c r="D4081" s="36">
        <v>14300</v>
      </c>
    </row>
    <row r="4082" spans="2:4">
      <c r="B4082" s="21" t="s">
        <v>27</v>
      </c>
      <c r="C4082" s="35" t="s">
        <v>2054</v>
      </c>
      <c r="D4082" s="36">
        <v>1730</v>
      </c>
    </row>
    <row r="4083" spans="2:4">
      <c r="B4083" s="21" t="s">
        <v>27</v>
      </c>
      <c r="C4083" s="35" t="s">
        <v>2058</v>
      </c>
      <c r="D4083" s="36">
        <v>1890</v>
      </c>
    </row>
    <row r="4084" spans="2:4">
      <c r="B4084" s="21" t="s">
        <v>27</v>
      </c>
      <c r="C4084" s="35" t="s">
        <v>2058</v>
      </c>
      <c r="D4084" s="36">
        <v>1730</v>
      </c>
    </row>
    <row r="4085" spans="2:4">
      <c r="B4085" s="21" t="s">
        <v>27</v>
      </c>
      <c r="C4085" s="35" t="s">
        <v>2058</v>
      </c>
      <c r="D4085" s="36">
        <v>8050</v>
      </c>
    </row>
    <row r="4086" spans="2:4">
      <c r="B4086" s="21" t="s">
        <v>27</v>
      </c>
      <c r="C4086" s="35" t="s">
        <v>2059</v>
      </c>
      <c r="D4086" s="36">
        <v>16583</v>
      </c>
    </row>
    <row r="4087" spans="2:4">
      <c r="B4087" s="21" t="s">
        <v>27</v>
      </c>
      <c r="C4087" s="35" t="s">
        <v>2060</v>
      </c>
      <c r="D4087" s="36">
        <v>4800</v>
      </c>
    </row>
    <row r="4088" spans="2:4">
      <c r="B4088" s="21" t="s">
        <v>27</v>
      </c>
      <c r="C4088" s="35" t="s">
        <v>2061</v>
      </c>
      <c r="D4088" s="36">
        <v>10517</v>
      </c>
    </row>
    <row r="4089" spans="2:4">
      <c r="B4089" s="21" t="s">
        <v>27</v>
      </c>
      <c r="C4089" s="35" t="s">
        <v>2062</v>
      </c>
      <c r="D4089" s="36">
        <v>30816.5</v>
      </c>
    </row>
    <row r="4090" spans="2:4">
      <c r="B4090" s="21" t="s">
        <v>27</v>
      </c>
      <c r="C4090" s="35" t="s">
        <v>2063</v>
      </c>
      <c r="D4090" s="36">
        <v>5000</v>
      </c>
    </row>
    <row r="4091" spans="2:4">
      <c r="B4091" s="21" t="s">
        <v>27</v>
      </c>
      <c r="C4091" s="35" t="s">
        <v>2064</v>
      </c>
      <c r="D4091" s="36">
        <v>6485</v>
      </c>
    </row>
    <row r="4092" spans="2:4">
      <c r="B4092" s="21" t="s">
        <v>27</v>
      </c>
      <c r="C4092" s="35" t="s">
        <v>2065</v>
      </c>
      <c r="D4092" s="36">
        <v>7318</v>
      </c>
    </row>
    <row r="4093" spans="2:4">
      <c r="B4093" s="21" t="s">
        <v>27</v>
      </c>
      <c r="C4093" s="35" t="s">
        <v>2066</v>
      </c>
      <c r="D4093" s="36">
        <v>5833</v>
      </c>
    </row>
    <row r="4094" spans="2:4">
      <c r="B4094" s="21" t="s">
        <v>27</v>
      </c>
      <c r="C4094" s="35" t="s">
        <v>2067</v>
      </c>
      <c r="D4094" s="36">
        <v>5833</v>
      </c>
    </row>
    <row r="4095" spans="2:4">
      <c r="B4095" s="21" t="s">
        <v>27</v>
      </c>
      <c r="C4095" s="35" t="s">
        <v>2067</v>
      </c>
      <c r="D4095" s="36">
        <v>21500</v>
      </c>
    </row>
    <row r="4096" spans="2:4">
      <c r="B4096" s="21" t="s">
        <v>27</v>
      </c>
      <c r="C4096" s="35" t="s">
        <v>2068</v>
      </c>
      <c r="D4096" s="36">
        <f>11083.18+43.66</f>
        <v>11126.84</v>
      </c>
    </row>
    <row r="4097" spans="2:4">
      <c r="B4097" s="21" t="s">
        <v>27</v>
      </c>
      <c r="C4097" s="35" t="s">
        <v>2069</v>
      </c>
      <c r="D4097" s="36">
        <v>16315.85</v>
      </c>
    </row>
    <row r="4098" spans="2:4">
      <c r="B4098" s="21" t="s">
        <v>27</v>
      </c>
      <c r="C4098" s="35" t="s">
        <v>2070</v>
      </c>
      <c r="D4098" s="36">
        <v>42454.51</v>
      </c>
    </row>
    <row r="4099" spans="2:4">
      <c r="B4099" s="21" t="s">
        <v>27</v>
      </c>
      <c r="C4099" s="35" t="s">
        <v>2071</v>
      </c>
      <c r="D4099" s="36">
        <v>6600</v>
      </c>
    </row>
    <row r="4100" spans="2:4">
      <c r="B4100" s="21" t="s">
        <v>27</v>
      </c>
      <c r="C4100" s="35" t="s">
        <v>1916</v>
      </c>
      <c r="D4100" s="36">
        <v>3780</v>
      </c>
    </row>
    <row r="4101" spans="2:4">
      <c r="B4101" s="21" t="s">
        <v>27</v>
      </c>
      <c r="C4101" s="35" t="s">
        <v>1916</v>
      </c>
      <c r="D4101" s="36">
        <v>16600</v>
      </c>
    </row>
    <row r="4102" spans="2:4">
      <c r="B4102" s="21" t="s">
        <v>27</v>
      </c>
      <c r="C4102" s="35" t="s">
        <v>2072</v>
      </c>
      <c r="D4102" s="36">
        <v>2100</v>
      </c>
    </row>
    <row r="4103" spans="2:4">
      <c r="B4103" s="21" t="s">
        <v>27</v>
      </c>
      <c r="C4103" s="35" t="s">
        <v>2072</v>
      </c>
      <c r="D4103" s="36">
        <v>2100</v>
      </c>
    </row>
    <row r="4104" spans="2:4">
      <c r="B4104" s="21" t="s">
        <v>27</v>
      </c>
      <c r="C4104" s="35" t="s">
        <v>2072</v>
      </c>
      <c r="D4104" s="36">
        <v>49682.49</v>
      </c>
    </row>
    <row r="4105" spans="2:4">
      <c r="B4105" s="21" t="s">
        <v>27</v>
      </c>
      <c r="C4105" s="35" t="s">
        <v>2072</v>
      </c>
      <c r="D4105" s="36">
        <v>19900</v>
      </c>
    </row>
    <row r="4106" spans="2:4">
      <c r="B4106" s="21" t="s">
        <v>27</v>
      </c>
      <c r="C4106" s="35" t="s">
        <v>2073</v>
      </c>
      <c r="D4106" s="36">
        <v>19900</v>
      </c>
    </row>
    <row r="4107" spans="2:4">
      <c r="B4107" s="21" t="s">
        <v>27</v>
      </c>
      <c r="C4107" s="35" t="s">
        <v>2074</v>
      </c>
      <c r="D4107" s="36">
        <v>15510</v>
      </c>
    </row>
    <row r="4108" spans="2:4">
      <c r="B4108" s="21" t="s">
        <v>27</v>
      </c>
      <c r="C4108" s="35" t="s">
        <v>2075</v>
      </c>
      <c r="D4108" s="36">
        <v>15200</v>
      </c>
    </row>
    <row r="4109" spans="2:4">
      <c r="B4109" s="21" t="s">
        <v>27</v>
      </c>
      <c r="C4109" s="35" t="s">
        <v>1062</v>
      </c>
      <c r="D4109" s="36">
        <v>19000</v>
      </c>
    </row>
    <row r="4110" spans="2:4">
      <c r="B4110" s="21" t="s">
        <v>27</v>
      </c>
      <c r="C4110" s="35" t="s">
        <v>2075</v>
      </c>
      <c r="D4110" s="36">
        <v>6460.87</v>
      </c>
    </row>
    <row r="4111" spans="2:4">
      <c r="B4111" s="21" t="s">
        <v>27</v>
      </c>
      <c r="C4111" s="35" t="s">
        <v>2076</v>
      </c>
      <c r="D4111" s="36">
        <v>11083.18</v>
      </c>
    </row>
    <row r="4112" spans="2:4">
      <c r="B4112" s="21" t="s">
        <v>27</v>
      </c>
      <c r="C4112" s="35" t="s">
        <v>2075</v>
      </c>
      <c r="D4112" s="36">
        <v>12080</v>
      </c>
    </row>
    <row r="4113" spans="2:4">
      <c r="B4113" s="21" t="s">
        <v>27</v>
      </c>
      <c r="C4113" s="35" t="s">
        <v>2077</v>
      </c>
      <c r="D4113" s="36">
        <v>4740</v>
      </c>
    </row>
    <row r="4114" spans="2:4">
      <c r="B4114" s="21" t="s">
        <v>27</v>
      </c>
      <c r="C4114" s="35" t="s">
        <v>1440</v>
      </c>
      <c r="D4114" s="36">
        <v>37290</v>
      </c>
    </row>
    <row r="4115" spans="2:4">
      <c r="B4115" s="21" t="s">
        <v>27</v>
      </c>
      <c r="C4115" s="35" t="s">
        <v>2078</v>
      </c>
      <c r="D4115" s="36">
        <v>4700</v>
      </c>
    </row>
    <row r="4116" spans="2:4">
      <c r="B4116" s="21" t="s">
        <v>27</v>
      </c>
      <c r="C4116" s="35" t="s">
        <v>1416</v>
      </c>
      <c r="D4116" s="36">
        <v>7690</v>
      </c>
    </row>
    <row r="4117" spans="2:4">
      <c r="B4117" s="21" t="s">
        <v>27</v>
      </c>
      <c r="C4117" s="35" t="s">
        <v>1416</v>
      </c>
      <c r="D4117" s="36">
        <v>24765.68</v>
      </c>
    </row>
    <row r="4118" spans="2:4">
      <c r="B4118" s="21" t="s">
        <v>27</v>
      </c>
      <c r="C4118" s="35" t="s">
        <v>2079</v>
      </c>
      <c r="D4118" s="36">
        <v>6970</v>
      </c>
    </row>
    <row r="4119" spans="2:4">
      <c r="B4119" s="21" t="s">
        <v>27</v>
      </c>
      <c r="C4119" s="35" t="s">
        <v>2080</v>
      </c>
      <c r="D4119" s="36">
        <v>16200</v>
      </c>
    </row>
    <row r="4120" spans="2:4">
      <c r="B4120" s="21" t="s">
        <v>27</v>
      </c>
      <c r="C4120" s="35" t="s">
        <v>2081</v>
      </c>
      <c r="D4120" s="36">
        <v>7690</v>
      </c>
    </row>
    <row r="4121" spans="2:4">
      <c r="B4121" s="21" t="s">
        <v>27</v>
      </c>
      <c r="C4121" s="35" t="s">
        <v>1342</v>
      </c>
      <c r="D4121" s="36">
        <v>29384.080000000002</v>
      </c>
    </row>
    <row r="4122" spans="2:4">
      <c r="B4122" s="21" t="s">
        <v>27</v>
      </c>
      <c r="C4122" s="35" t="s">
        <v>1342</v>
      </c>
      <c r="D4122" s="36">
        <v>1300</v>
      </c>
    </row>
    <row r="4123" spans="2:4">
      <c r="B4123" s="21" t="s">
        <v>27</v>
      </c>
      <c r="C4123" s="35" t="s">
        <v>1342</v>
      </c>
      <c r="D4123" s="36">
        <v>1300</v>
      </c>
    </row>
    <row r="4124" spans="2:4">
      <c r="B4124" s="21" t="s">
        <v>27</v>
      </c>
      <c r="C4124" s="35" t="s">
        <v>1342</v>
      </c>
      <c r="D4124" s="36">
        <v>45125.760000000002</v>
      </c>
    </row>
    <row r="4125" spans="2:4">
      <c r="B4125" s="21" t="s">
        <v>27</v>
      </c>
      <c r="C4125" s="35" t="s">
        <v>1342</v>
      </c>
      <c r="D4125" s="36">
        <v>11083.18</v>
      </c>
    </row>
    <row r="4126" spans="2:4">
      <c r="B4126" s="21" t="s">
        <v>27</v>
      </c>
      <c r="C4126" s="35" t="s">
        <v>1342</v>
      </c>
      <c r="D4126" s="36">
        <v>23007.279999999999</v>
      </c>
    </row>
    <row r="4127" spans="2:4">
      <c r="B4127" s="21" t="s">
        <v>27</v>
      </c>
      <c r="C4127" s="35" t="s">
        <v>1342</v>
      </c>
      <c r="D4127" s="36">
        <v>11083.18</v>
      </c>
    </row>
    <row r="4128" spans="2:4">
      <c r="B4128" s="21" t="s">
        <v>27</v>
      </c>
      <c r="C4128" s="35" t="s">
        <v>1342</v>
      </c>
      <c r="D4128" s="36">
        <v>16427.3</v>
      </c>
    </row>
    <row r="4129" spans="2:4">
      <c r="B4129" s="21" t="s">
        <v>27</v>
      </c>
      <c r="C4129" s="35" t="s">
        <v>1342</v>
      </c>
      <c r="D4129" s="36">
        <v>23750</v>
      </c>
    </row>
    <row r="4130" spans="2:4">
      <c r="B4130" s="21" t="s">
        <v>27</v>
      </c>
      <c r="C4130" s="35" t="s">
        <v>1342</v>
      </c>
      <c r="D4130" s="36">
        <v>23750</v>
      </c>
    </row>
    <row r="4131" spans="2:4">
      <c r="B4131" s="21" t="s">
        <v>27</v>
      </c>
      <c r="C4131" s="35" t="s">
        <v>1342</v>
      </c>
      <c r="D4131" s="36">
        <v>2500</v>
      </c>
    </row>
    <row r="4132" spans="2:4">
      <c r="B4132" s="21" t="s">
        <v>27</v>
      </c>
      <c r="C4132" s="35" t="s">
        <v>1342</v>
      </c>
      <c r="D4132" s="36">
        <v>2420</v>
      </c>
    </row>
    <row r="4133" spans="2:4">
      <c r="B4133" s="21" t="s">
        <v>27</v>
      </c>
      <c r="C4133" s="35" t="s">
        <v>1342</v>
      </c>
      <c r="D4133" s="36">
        <v>16400</v>
      </c>
    </row>
    <row r="4134" spans="2:4">
      <c r="B4134" s="21" t="s">
        <v>27</v>
      </c>
      <c r="C4134" s="35" t="s">
        <v>1342</v>
      </c>
      <c r="D4134" s="36">
        <v>20500</v>
      </c>
    </row>
    <row r="4135" spans="2:4">
      <c r="B4135" s="21" t="s">
        <v>27</v>
      </c>
      <c r="C4135" s="35" t="s">
        <v>1342</v>
      </c>
      <c r="D4135" s="36">
        <v>21212.65</v>
      </c>
    </row>
    <row r="4136" spans="2:4">
      <c r="B4136" s="21" t="s">
        <v>27</v>
      </c>
      <c r="C4136" s="35" t="s">
        <v>1342</v>
      </c>
      <c r="D4136" s="36">
        <v>1150</v>
      </c>
    </row>
    <row r="4137" spans="2:4">
      <c r="B4137" s="21" t="s">
        <v>27</v>
      </c>
      <c r="C4137" s="35" t="s">
        <v>1342</v>
      </c>
      <c r="D4137" s="36">
        <v>9400</v>
      </c>
    </row>
    <row r="4138" spans="2:4">
      <c r="B4138" s="21" t="s">
        <v>27</v>
      </c>
      <c r="C4138" s="35" t="s">
        <v>1342</v>
      </c>
      <c r="D4138" s="36">
        <v>9720</v>
      </c>
    </row>
    <row r="4139" spans="2:4">
      <c r="B4139" s="21" t="s">
        <v>27</v>
      </c>
      <c r="C4139" s="35" t="s">
        <v>1342</v>
      </c>
      <c r="D4139" s="36">
        <v>2850</v>
      </c>
    </row>
    <row r="4140" spans="2:4">
      <c r="B4140" s="21" t="s">
        <v>27</v>
      </c>
      <c r="C4140" s="35" t="s">
        <v>1342</v>
      </c>
      <c r="D4140" s="36">
        <v>11083.18</v>
      </c>
    </row>
    <row r="4141" spans="2:4">
      <c r="B4141" s="21" t="s">
        <v>27</v>
      </c>
      <c r="C4141" s="35" t="s">
        <v>1342</v>
      </c>
      <c r="D4141" s="36">
        <v>50840.97</v>
      </c>
    </row>
    <row r="4142" spans="2:4">
      <c r="B4142" s="21" t="s">
        <v>27</v>
      </c>
      <c r="C4142" s="35" t="s">
        <v>1342</v>
      </c>
      <c r="D4142" s="36">
        <v>11083.18</v>
      </c>
    </row>
    <row r="4143" spans="2:4">
      <c r="B4143" s="21" t="s">
        <v>27</v>
      </c>
      <c r="C4143" s="35" t="s">
        <v>1342</v>
      </c>
      <c r="D4143" s="36">
        <v>11083.18</v>
      </c>
    </row>
    <row r="4144" spans="2:4">
      <c r="B4144" s="21" t="s">
        <v>27</v>
      </c>
      <c r="C4144" s="35" t="s">
        <v>1342</v>
      </c>
      <c r="D4144" s="36">
        <v>2700</v>
      </c>
    </row>
    <row r="4145" spans="2:4">
      <c r="B4145" s="21" t="s">
        <v>27</v>
      </c>
      <c r="C4145" s="35" t="s">
        <v>1342</v>
      </c>
      <c r="D4145" s="36">
        <v>14950</v>
      </c>
    </row>
    <row r="4146" spans="2:4">
      <c r="B4146" s="21" t="s">
        <v>27</v>
      </c>
      <c r="C4146" s="35" t="s">
        <v>1954</v>
      </c>
      <c r="D4146" s="36">
        <v>1250</v>
      </c>
    </row>
    <row r="4147" spans="2:4">
      <c r="B4147" s="21" t="s">
        <v>27</v>
      </c>
      <c r="C4147" s="35" t="s">
        <v>1342</v>
      </c>
      <c r="D4147" s="36">
        <v>1250</v>
      </c>
    </row>
    <row r="4148" spans="2:4">
      <c r="B4148" s="21" t="s">
        <v>27</v>
      </c>
      <c r="C4148" s="35" t="s">
        <v>2082</v>
      </c>
      <c r="D4148" s="36">
        <v>2250</v>
      </c>
    </row>
    <row r="4149" spans="2:4">
      <c r="B4149" s="21" t="s">
        <v>27</v>
      </c>
      <c r="C4149" s="35" t="s">
        <v>2082</v>
      </c>
      <c r="D4149" s="36">
        <v>7200</v>
      </c>
    </row>
    <row r="4150" spans="2:4">
      <c r="B4150" s="21" t="s">
        <v>27</v>
      </c>
      <c r="C4150" s="35" t="s">
        <v>1777</v>
      </c>
      <c r="D4150" s="36">
        <v>2800</v>
      </c>
    </row>
    <row r="4151" spans="2:4">
      <c r="B4151" s="21" t="s">
        <v>27</v>
      </c>
      <c r="C4151" s="35" t="s">
        <v>2083</v>
      </c>
      <c r="D4151" s="36">
        <v>22500</v>
      </c>
    </row>
    <row r="4152" spans="2:4">
      <c r="B4152" s="21" t="s">
        <v>27</v>
      </c>
      <c r="C4152" s="35" t="s">
        <v>2084</v>
      </c>
      <c r="D4152" s="36">
        <v>7920.09</v>
      </c>
    </row>
    <row r="4153" spans="2:4">
      <c r="B4153" s="21" t="s">
        <v>27</v>
      </c>
      <c r="C4153" s="35" t="s">
        <v>2085</v>
      </c>
      <c r="D4153" s="36">
        <v>3000</v>
      </c>
    </row>
    <row r="4154" spans="2:4">
      <c r="B4154" s="21" t="s">
        <v>27</v>
      </c>
      <c r="C4154" s="35" t="s">
        <v>2086</v>
      </c>
      <c r="D4154" s="36">
        <v>6800</v>
      </c>
    </row>
    <row r="4155" spans="2:4">
      <c r="B4155" s="21" t="s">
        <v>27</v>
      </c>
      <c r="C4155" s="35" t="s">
        <v>2087</v>
      </c>
      <c r="D4155" s="36">
        <v>109785</v>
      </c>
    </row>
    <row r="4156" spans="2:4">
      <c r="B4156" s="21" t="s">
        <v>27</v>
      </c>
      <c r="C4156" s="35" t="s">
        <v>2088</v>
      </c>
      <c r="D4156" s="36">
        <v>9000</v>
      </c>
    </row>
    <row r="4157" spans="2:4">
      <c r="B4157" s="21" t="s">
        <v>27</v>
      </c>
      <c r="C4157" s="35" t="s">
        <v>2088</v>
      </c>
      <c r="D4157" s="36">
        <v>27500</v>
      </c>
    </row>
    <row r="4158" spans="2:4">
      <c r="B4158" s="21" t="s">
        <v>27</v>
      </c>
      <c r="C4158" s="35" t="s">
        <v>2089</v>
      </c>
      <c r="D4158" s="36">
        <v>8000</v>
      </c>
    </row>
    <row r="4159" spans="2:4">
      <c r="B4159" s="21" t="s">
        <v>27</v>
      </c>
      <c r="C4159" s="35" t="s">
        <v>2090</v>
      </c>
      <c r="D4159" s="36">
        <v>12850</v>
      </c>
    </row>
    <row r="4160" spans="2:4">
      <c r="B4160" s="21" t="s">
        <v>27</v>
      </c>
      <c r="C4160" s="35" t="s">
        <v>2091</v>
      </c>
      <c r="D4160" s="36">
        <v>5000</v>
      </c>
    </row>
    <row r="4161" spans="2:4">
      <c r="B4161" s="21" t="s">
        <v>27</v>
      </c>
      <c r="C4161" s="35" t="s">
        <v>2092</v>
      </c>
      <c r="D4161" s="36">
        <v>43960</v>
      </c>
    </row>
    <row r="4162" spans="2:4">
      <c r="B4162" s="21" t="s">
        <v>27</v>
      </c>
      <c r="C4162" s="35" t="s">
        <v>2093</v>
      </c>
      <c r="D4162" s="36">
        <v>27940</v>
      </c>
    </row>
    <row r="4163" spans="2:4">
      <c r="B4163" s="21" t="s">
        <v>27</v>
      </c>
      <c r="C4163" s="35" t="s">
        <v>1503</v>
      </c>
      <c r="D4163" s="36">
        <v>3600</v>
      </c>
    </row>
    <row r="4164" spans="2:4">
      <c r="B4164" s="21" t="s">
        <v>27</v>
      </c>
      <c r="C4164" s="35" t="s">
        <v>1503</v>
      </c>
      <c r="D4164" s="36">
        <v>3600</v>
      </c>
    </row>
    <row r="4165" spans="2:4">
      <c r="B4165" s="21" t="s">
        <v>27</v>
      </c>
      <c r="C4165" s="35" t="s">
        <v>2094</v>
      </c>
      <c r="D4165" s="36">
        <v>1009.12</v>
      </c>
    </row>
    <row r="4166" spans="2:4">
      <c r="B4166" s="21" t="s">
        <v>27</v>
      </c>
      <c r="C4166" s="35" t="s">
        <v>2094</v>
      </c>
      <c r="D4166" s="36">
        <v>6900</v>
      </c>
    </row>
    <row r="4167" spans="2:4">
      <c r="B4167" s="21" t="s">
        <v>27</v>
      </c>
      <c r="C4167" s="35" t="s">
        <v>1640</v>
      </c>
      <c r="D4167" s="36">
        <v>2200</v>
      </c>
    </row>
    <row r="4168" spans="2:4">
      <c r="B4168" s="21" t="s">
        <v>27</v>
      </c>
      <c r="C4168" s="35" t="s">
        <v>2095</v>
      </c>
      <c r="D4168" s="36">
        <v>22100</v>
      </c>
    </row>
    <row r="4169" spans="2:4">
      <c r="B4169" s="21" t="s">
        <v>27</v>
      </c>
      <c r="C4169" s="35" t="s">
        <v>2096</v>
      </c>
      <c r="D4169" s="36">
        <v>3400</v>
      </c>
    </row>
    <row r="4170" spans="2:4">
      <c r="B4170" s="21" t="s">
        <v>27</v>
      </c>
      <c r="C4170" s="35" t="s">
        <v>2097</v>
      </c>
      <c r="D4170" s="36">
        <v>6850</v>
      </c>
    </row>
    <row r="4171" spans="2:4">
      <c r="B4171" s="21" t="s">
        <v>27</v>
      </c>
      <c r="C4171" s="35" t="s">
        <v>2087</v>
      </c>
      <c r="D4171" s="36">
        <v>11500</v>
      </c>
    </row>
    <row r="4172" spans="2:4">
      <c r="B4172" s="21" t="s">
        <v>27</v>
      </c>
      <c r="C4172" s="35" t="s">
        <v>2087</v>
      </c>
      <c r="D4172" s="36">
        <v>3600</v>
      </c>
    </row>
    <row r="4173" spans="2:4">
      <c r="B4173" s="21" t="s">
        <v>27</v>
      </c>
      <c r="C4173" s="35" t="s">
        <v>2087</v>
      </c>
      <c r="D4173" s="36">
        <v>14199</v>
      </c>
    </row>
    <row r="4174" spans="2:4">
      <c r="B4174" s="21" t="s">
        <v>27</v>
      </c>
      <c r="C4174" s="35" t="s">
        <v>2087</v>
      </c>
      <c r="D4174" s="36">
        <v>14199</v>
      </c>
    </row>
    <row r="4175" spans="2:4">
      <c r="B4175" s="21" t="s">
        <v>27</v>
      </c>
      <c r="C4175" s="35" t="s">
        <v>2087</v>
      </c>
      <c r="D4175" s="36">
        <v>11083.18</v>
      </c>
    </row>
    <row r="4176" spans="2:4">
      <c r="B4176" s="21" t="s">
        <v>27</v>
      </c>
      <c r="C4176" s="35" t="s">
        <v>2087</v>
      </c>
      <c r="D4176" s="36">
        <v>17451</v>
      </c>
    </row>
    <row r="4177" spans="2:4">
      <c r="B4177" s="21" t="s">
        <v>27</v>
      </c>
      <c r="C4177" s="35" t="s">
        <v>2098</v>
      </c>
      <c r="D4177" s="36">
        <v>18202</v>
      </c>
    </row>
    <row r="4178" spans="2:4">
      <c r="B4178" s="21" t="s">
        <v>27</v>
      </c>
      <c r="C4178" s="35" t="s">
        <v>2098</v>
      </c>
      <c r="D4178" s="36">
        <v>39596</v>
      </c>
    </row>
    <row r="4179" spans="2:4">
      <c r="B4179" s="21" t="s">
        <v>27</v>
      </c>
      <c r="C4179" s="35" t="s">
        <v>2087</v>
      </c>
      <c r="D4179" s="36">
        <v>12915</v>
      </c>
    </row>
    <row r="4180" spans="2:4">
      <c r="B4180" s="21" t="s">
        <v>27</v>
      </c>
      <c r="C4180" s="35" t="s">
        <v>2099</v>
      </c>
      <c r="D4180" s="36">
        <v>18075</v>
      </c>
    </row>
    <row r="4181" spans="2:4">
      <c r="B4181" s="21" t="s">
        <v>27</v>
      </c>
      <c r="C4181" s="35" t="s">
        <v>2100</v>
      </c>
      <c r="D4181" s="36">
        <v>33508</v>
      </c>
    </row>
    <row r="4182" spans="2:4">
      <c r="B4182" s="21" t="s">
        <v>27</v>
      </c>
      <c r="C4182" s="35" t="s">
        <v>2101</v>
      </c>
      <c r="D4182" s="36">
        <v>11554</v>
      </c>
    </row>
    <row r="4183" spans="2:4">
      <c r="B4183" s="21" t="s">
        <v>27</v>
      </c>
      <c r="C4183" s="35" t="s">
        <v>2102</v>
      </c>
      <c r="D4183" s="36">
        <v>16249</v>
      </c>
    </row>
    <row r="4184" spans="2:4">
      <c r="B4184" s="21" t="s">
        <v>27</v>
      </c>
      <c r="C4184" s="35" t="s">
        <v>2103</v>
      </c>
      <c r="D4184" s="36">
        <v>26958</v>
      </c>
    </row>
    <row r="4185" spans="2:4">
      <c r="B4185" s="21" t="s">
        <v>27</v>
      </c>
      <c r="C4185" s="35" t="s">
        <v>2103</v>
      </c>
      <c r="D4185" s="36">
        <v>20405</v>
      </c>
    </row>
    <row r="4186" spans="2:4">
      <c r="B4186" s="21" t="s">
        <v>27</v>
      </c>
      <c r="C4186" s="35" t="s">
        <v>2104</v>
      </c>
      <c r="D4186" s="36">
        <v>21654</v>
      </c>
    </row>
    <row r="4187" spans="2:4">
      <c r="B4187" s="21" t="s">
        <v>27</v>
      </c>
      <c r="C4187" s="35" t="s">
        <v>2105</v>
      </c>
      <c r="D4187" s="36">
        <v>34266</v>
      </c>
    </row>
    <row r="4188" spans="2:4">
      <c r="B4188" s="21" t="s">
        <v>27</v>
      </c>
      <c r="C4188" s="35" t="s">
        <v>2106</v>
      </c>
      <c r="D4188" s="36">
        <v>18466</v>
      </c>
    </row>
    <row r="4189" spans="2:4">
      <c r="B4189" s="21" t="s">
        <v>27</v>
      </c>
      <c r="C4189" s="35" t="s">
        <v>2107</v>
      </c>
      <c r="D4189" s="36">
        <v>9317</v>
      </c>
    </row>
    <row r="4190" spans="2:4">
      <c r="B4190" s="21" t="s">
        <v>27</v>
      </c>
      <c r="C4190" s="35" t="s">
        <v>2108</v>
      </c>
      <c r="D4190" s="36">
        <v>13550</v>
      </c>
    </row>
    <row r="4191" spans="2:4">
      <c r="B4191" s="21" t="s">
        <v>27</v>
      </c>
      <c r="C4191" s="35" t="s">
        <v>1342</v>
      </c>
      <c r="D4191" s="36">
        <v>12050</v>
      </c>
    </row>
    <row r="4192" spans="2:4">
      <c r="B4192" s="21" t="s">
        <v>27</v>
      </c>
      <c r="C4192" s="35" t="s">
        <v>1342</v>
      </c>
      <c r="D4192" s="36">
        <v>24127</v>
      </c>
    </row>
    <row r="4193" spans="2:4">
      <c r="B4193" s="21" t="s">
        <v>27</v>
      </c>
      <c r="C4193" s="35" t="s">
        <v>2109</v>
      </c>
      <c r="D4193" s="36">
        <v>24576</v>
      </c>
    </row>
    <row r="4194" spans="2:4">
      <c r="B4194" s="21" t="s">
        <v>27</v>
      </c>
      <c r="C4194" s="35" t="s">
        <v>2110</v>
      </c>
      <c r="D4194" s="36">
        <v>7900</v>
      </c>
    </row>
    <row r="4195" spans="2:4">
      <c r="B4195" s="21" t="s">
        <v>27</v>
      </c>
      <c r="C4195" s="35" t="s">
        <v>1617</v>
      </c>
      <c r="D4195" s="36">
        <v>26033</v>
      </c>
    </row>
    <row r="4196" spans="2:4">
      <c r="B4196" s="21" t="s">
        <v>27</v>
      </c>
      <c r="C4196" s="35" t="s">
        <v>1607</v>
      </c>
      <c r="D4196" s="36">
        <v>22205</v>
      </c>
    </row>
    <row r="4197" spans="2:4">
      <c r="B4197" s="21" t="s">
        <v>27</v>
      </c>
      <c r="C4197" s="35" t="s">
        <v>2111</v>
      </c>
      <c r="D4197" s="36">
        <v>16590</v>
      </c>
    </row>
    <row r="4198" spans="2:4">
      <c r="B4198" s="21" t="s">
        <v>27</v>
      </c>
      <c r="C4198" s="35" t="s">
        <v>2112</v>
      </c>
      <c r="D4198" s="36">
        <v>13299</v>
      </c>
    </row>
    <row r="4199" spans="2:4">
      <c r="B4199" s="21" t="s">
        <v>27</v>
      </c>
      <c r="C4199" s="35" t="s">
        <v>2113</v>
      </c>
      <c r="D4199" s="36">
        <v>7789.5</v>
      </c>
    </row>
    <row r="4200" spans="2:4">
      <c r="B4200" s="21" t="s">
        <v>27</v>
      </c>
      <c r="C4200" s="35" t="s">
        <v>2114</v>
      </c>
      <c r="D4200" s="36">
        <v>17493.25</v>
      </c>
    </row>
    <row r="4201" spans="2:4">
      <c r="B4201" s="21" t="s">
        <v>27</v>
      </c>
      <c r="C4201" s="35" t="s">
        <v>2115</v>
      </c>
      <c r="D4201" s="36">
        <v>17410</v>
      </c>
    </row>
    <row r="4202" spans="2:4">
      <c r="B4202" s="21" t="s">
        <v>27</v>
      </c>
      <c r="C4202" s="35" t="s">
        <v>1607</v>
      </c>
      <c r="D4202" s="36">
        <v>54200</v>
      </c>
    </row>
    <row r="4203" spans="2:4">
      <c r="B4203" s="21" t="s">
        <v>27</v>
      </c>
      <c r="C4203" s="35" t="s">
        <v>1607</v>
      </c>
      <c r="D4203" s="36">
        <v>14442.6</v>
      </c>
    </row>
    <row r="4204" spans="2:4">
      <c r="B4204" s="21" t="s">
        <v>27</v>
      </c>
      <c r="C4204" s="35" t="s">
        <v>2116</v>
      </c>
      <c r="D4204" s="36">
        <v>12027</v>
      </c>
    </row>
    <row r="4205" spans="2:4">
      <c r="B4205" s="21" t="s">
        <v>27</v>
      </c>
      <c r="C4205" s="35" t="s">
        <v>2117</v>
      </c>
      <c r="D4205" s="36">
        <v>8670</v>
      </c>
    </row>
    <row r="4206" spans="2:4">
      <c r="B4206" s="21" t="s">
        <v>27</v>
      </c>
      <c r="C4206" s="35" t="s">
        <v>2118</v>
      </c>
      <c r="D4206" s="36">
        <v>19840</v>
      </c>
    </row>
    <row r="4207" spans="2:4">
      <c r="B4207" s="21" t="s">
        <v>27</v>
      </c>
      <c r="C4207" s="35" t="s">
        <v>2119</v>
      </c>
      <c r="D4207" s="36">
        <v>18720</v>
      </c>
    </row>
    <row r="4208" spans="2:4">
      <c r="B4208" s="21" t="s">
        <v>27</v>
      </c>
      <c r="C4208" s="35" t="s">
        <v>2120</v>
      </c>
      <c r="D4208" s="36">
        <v>21190</v>
      </c>
    </row>
    <row r="4209" spans="2:4">
      <c r="B4209" s="21" t="s">
        <v>27</v>
      </c>
      <c r="C4209" s="35" t="s">
        <v>2121</v>
      </c>
      <c r="D4209" s="36">
        <v>22500</v>
      </c>
    </row>
    <row r="4210" spans="2:4">
      <c r="B4210" s="21" t="s">
        <v>27</v>
      </c>
      <c r="C4210" s="35" t="s">
        <v>2122</v>
      </c>
      <c r="D4210" s="36">
        <v>20960.8</v>
      </c>
    </row>
    <row r="4211" spans="2:4">
      <c r="B4211" s="21" t="s">
        <v>27</v>
      </c>
      <c r="C4211" s="35" t="s">
        <v>2122</v>
      </c>
      <c r="D4211" s="36">
        <v>21388.17</v>
      </c>
    </row>
    <row r="4212" spans="2:4">
      <c r="B4212" s="21" t="s">
        <v>27</v>
      </c>
      <c r="C4212" s="35" t="s">
        <v>2122</v>
      </c>
      <c r="D4212" s="36">
        <v>19170</v>
      </c>
    </row>
    <row r="4213" spans="2:4">
      <c r="B4213" s="21" t="s">
        <v>27</v>
      </c>
      <c r="C4213" s="35" t="s">
        <v>2122</v>
      </c>
      <c r="D4213" s="36">
        <v>17000</v>
      </c>
    </row>
    <row r="4214" spans="2:4">
      <c r="B4214" s="21" t="s">
        <v>27</v>
      </c>
      <c r="C4214" s="35" t="s">
        <v>2122</v>
      </c>
      <c r="D4214" s="36">
        <v>17772.400000000001</v>
      </c>
    </row>
    <row r="4215" spans="2:4">
      <c r="B4215" s="21" t="s">
        <v>27</v>
      </c>
      <c r="C4215" s="35" t="s">
        <v>2122</v>
      </c>
      <c r="D4215" s="36">
        <v>13709.32</v>
      </c>
    </row>
    <row r="4216" spans="2:4">
      <c r="B4216" s="21" t="s">
        <v>27</v>
      </c>
      <c r="C4216" s="35" t="s">
        <v>2122</v>
      </c>
      <c r="D4216" s="36">
        <v>13948.19</v>
      </c>
    </row>
    <row r="4217" spans="2:4">
      <c r="B4217" s="21" t="s">
        <v>27</v>
      </c>
      <c r="C4217" s="35" t="s">
        <v>2123</v>
      </c>
      <c r="D4217" s="36">
        <v>5200</v>
      </c>
    </row>
    <row r="4218" spans="2:4">
      <c r="B4218" s="21" t="s">
        <v>27</v>
      </c>
      <c r="C4218" s="35" t="s">
        <v>2123</v>
      </c>
      <c r="D4218" s="36">
        <v>66201.8</v>
      </c>
    </row>
    <row r="4219" spans="2:4">
      <c r="B4219" s="21" t="s">
        <v>27</v>
      </c>
      <c r="C4219" s="35" t="s">
        <v>2123</v>
      </c>
      <c r="D4219" s="36">
        <v>4600</v>
      </c>
    </row>
    <row r="4220" spans="2:4">
      <c r="B4220" s="21" t="s">
        <v>27</v>
      </c>
      <c r="C4220" s="35" t="s">
        <v>2123</v>
      </c>
      <c r="D4220" s="36">
        <v>17500</v>
      </c>
    </row>
    <row r="4221" spans="2:4">
      <c r="B4221" s="21" t="s">
        <v>27</v>
      </c>
      <c r="C4221" s="35" t="s">
        <v>2123</v>
      </c>
      <c r="D4221" s="36">
        <v>9875</v>
      </c>
    </row>
    <row r="4222" spans="2:4">
      <c r="B4222" s="21" t="s">
        <v>27</v>
      </c>
      <c r="C4222" s="35" t="s">
        <v>2124</v>
      </c>
      <c r="D4222" s="36">
        <v>6678</v>
      </c>
    </row>
    <row r="4223" spans="2:4">
      <c r="B4223" s="21" t="s">
        <v>27</v>
      </c>
      <c r="C4223" s="35" t="s">
        <v>2125</v>
      </c>
      <c r="D4223" s="36">
        <v>10179</v>
      </c>
    </row>
    <row r="4224" spans="2:4">
      <c r="B4224" s="21" t="s">
        <v>27</v>
      </c>
      <c r="C4224" s="35" t="s">
        <v>2125</v>
      </c>
      <c r="D4224" s="36">
        <v>19800</v>
      </c>
    </row>
    <row r="4225" spans="2:4">
      <c r="B4225" s="21" t="s">
        <v>27</v>
      </c>
      <c r="C4225" s="35" t="s">
        <v>2125</v>
      </c>
      <c r="D4225" s="36">
        <v>12200</v>
      </c>
    </row>
    <row r="4226" spans="2:4">
      <c r="B4226" s="21" t="s">
        <v>27</v>
      </c>
      <c r="C4226" s="35" t="s">
        <v>2125</v>
      </c>
      <c r="D4226" s="36">
        <v>14100</v>
      </c>
    </row>
    <row r="4227" spans="2:4">
      <c r="B4227" s="21" t="s">
        <v>27</v>
      </c>
      <c r="C4227" s="35" t="s">
        <v>2125</v>
      </c>
      <c r="D4227" s="36">
        <v>11800</v>
      </c>
    </row>
    <row r="4228" spans="2:4">
      <c r="B4228" s="21" t="s">
        <v>27</v>
      </c>
      <c r="C4228" s="35" t="s">
        <v>2126</v>
      </c>
      <c r="D4228" s="36">
        <v>8900</v>
      </c>
    </row>
    <row r="4229" spans="2:4">
      <c r="B4229" s="21" t="s">
        <v>27</v>
      </c>
      <c r="C4229" s="35" t="s">
        <v>2127</v>
      </c>
      <c r="D4229" s="36">
        <v>12400</v>
      </c>
    </row>
    <row r="4230" spans="2:4">
      <c r="B4230" s="21" t="s">
        <v>27</v>
      </c>
      <c r="C4230" s="35" t="s">
        <v>2127</v>
      </c>
      <c r="D4230" s="36">
        <v>10450</v>
      </c>
    </row>
    <row r="4231" spans="2:4">
      <c r="B4231" s="21" t="s">
        <v>27</v>
      </c>
      <c r="C4231" s="35" t="s">
        <v>2127</v>
      </c>
      <c r="D4231" s="36">
        <v>12500</v>
      </c>
    </row>
    <row r="4232" spans="2:4">
      <c r="B4232" s="21" t="s">
        <v>27</v>
      </c>
      <c r="C4232" s="35" t="s">
        <v>2127</v>
      </c>
      <c r="D4232" s="36">
        <v>11000</v>
      </c>
    </row>
    <row r="4233" spans="2:4">
      <c r="B4233" s="21" t="s">
        <v>27</v>
      </c>
      <c r="C4233" s="35" t="s">
        <v>2127</v>
      </c>
      <c r="D4233" s="36">
        <v>23200</v>
      </c>
    </row>
    <row r="4234" spans="2:4">
      <c r="B4234" s="21" t="s">
        <v>27</v>
      </c>
      <c r="C4234" s="35" t="s">
        <v>2127</v>
      </c>
      <c r="D4234" s="36">
        <v>15800</v>
      </c>
    </row>
    <row r="4235" spans="2:4">
      <c r="B4235" s="21" t="s">
        <v>27</v>
      </c>
      <c r="C4235" s="35" t="s">
        <v>2127</v>
      </c>
      <c r="D4235" s="36">
        <v>3800</v>
      </c>
    </row>
    <row r="4236" spans="2:4">
      <c r="B4236" s="21" t="s">
        <v>27</v>
      </c>
      <c r="C4236" s="35" t="s">
        <v>2127</v>
      </c>
      <c r="D4236" s="36">
        <v>27500</v>
      </c>
    </row>
    <row r="4237" spans="2:4">
      <c r="B4237" s="21" t="s">
        <v>27</v>
      </c>
      <c r="C4237" s="35" t="s">
        <v>2128</v>
      </c>
      <c r="D4237" s="36">
        <v>13800</v>
      </c>
    </row>
    <row r="4238" spans="2:4">
      <c r="B4238" s="21" t="s">
        <v>27</v>
      </c>
      <c r="C4238" s="35" t="s">
        <v>2128</v>
      </c>
      <c r="D4238" s="36">
        <v>7862.27</v>
      </c>
    </row>
    <row r="4239" spans="2:4">
      <c r="B4239" s="21" t="s">
        <v>27</v>
      </c>
      <c r="C4239" s="35" t="s">
        <v>2128</v>
      </c>
      <c r="D4239" s="36">
        <v>11817.88</v>
      </c>
    </row>
    <row r="4240" spans="2:4">
      <c r="B4240" s="21" t="s">
        <v>27</v>
      </c>
      <c r="C4240" s="35" t="s">
        <v>2128</v>
      </c>
      <c r="D4240" s="36">
        <v>75014.899999999994</v>
      </c>
    </row>
    <row r="4241" spans="2:6">
      <c r="B4241" s="21" t="s">
        <v>27</v>
      </c>
      <c r="C4241" s="35" t="s">
        <v>2128</v>
      </c>
      <c r="D4241" s="36">
        <v>28276.86</v>
      </c>
    </row>
    <row r="4242" spans="2:6">
      <c r="B4242" s="21" t="s">
        <v>27</v>
      </c>
      <c r="C4242" s="35" t="s">
        <v>2128</v>
      </c>
      <c r="D4242" s="36">
        <v>78155.360000000001</v>
      </c>
    </row>
    <row r="4243" spans="2:6">
      <c r="B4243" s="21" t="s">
        <v>27</v>
      </c>
      <c r="C4243" s="35" t="s">
        <v>2128</v>
      </c>
      <c r="D4243" s="36">
        <v>94761.82</v>
      </c>
    </row>
    <row r="4244" spans="2:6">
      <c r="B4244" s="21" t="s">
        <v>27</v>
      </c>
      <c r="C4244" s="35" t="s">
        <v>2128</v>
      </c>
      <c r="D4244" s="36">
        <v>26271.49</v>
      </c>
    </row>
    <row r="4245" spans="2:6">
      <c r="B4245" s="21" t="s">
        <v>27</v>
      </c>
      <c r="C4245" s="35" t="s">
        <v>2128</v>
      </c>
      <c r="D4245" s="36">
        <v>20287.41</v>
      </c>
      <c r="F4245" s="37"/>
    </row>
    <row r="4246" spans="2:6" s="5" customFormat="1">
      <c r="B4246" s="21" t="s">
        <v>37</v>
      </c>
      <c r="C4246" s="38" t="s">
        <v>2129</v>
      </c>
      <c r="D4246" s="39">
        <v>32187.65</v>
      </c>
    </row>
    <row r="4247" spans="2:6" s="5" customFormat="1">
      <c r="B4247" s="21" t="s">
        <v>37</v>
      </c>
      <c r="C4247" s="38" t="s">
        <v>2130</v>
      </c>
      <c r="D4247" s="39">
        <v>175191.41</v>
      </c>
    </row>
    <row r="4248" spans="2:6" s="5" customFormat="1">
      <c r="B4248" s="21" t="s">
        <v>37</v>
      </c>
      <c r="C4248" s="38" t="s">
        <v>2131</v>
      </c>
      <c r="D4248" s="39">
        <v>97696.35</v>
      </c>
    </row>
    <row r="4249" spans="2:6" s="5" customFormat="1">
      <c r="B4249" s="21" t="s">
        <v>37</v>
      </c>
      <c r="C4249" s="38" t="s">
        <v>2132</v>
      </c>
      <c r="D4249" s="39">
        <v>53355.8</v>
      </c>
    </row>
    <row r="4250" spans="2:6" s="5" customFormat="1">
      <c r="B4250" s="21" t="s">
        <v>37</v>
      </c>
      <c r="C4250" s="38" t="s">
        <v>2133</v>
      </c>
      <c r="D4250" s="39">
        <v>16871.25</v>
      </c>
    </row>
    <row r="4251" spans="2:6" s="5" customFormat="1">
      <c r="B4251" s="21" t="s">
        <v>37</v>
      </c>
      <c r="C4251" s="38" t="s">
        <v>2134</v>
      </c>
      <c r="D4251" s="39">
        <v>152610.37</v>
      </c>
    </row>
    <row r="4252" spans="2:6" s="5" customFormat="1">
      <c r="B4252" s="21" t="s">
        <v>37</v>
      </c>
      <c r="C4252" s="38" t="s">
        <v>2135</v>
      </c>
      <c r="D4252" s="39">
        <v>11110.39</v>
      </c>
    </row>
    <row r="4253" spans="2:6" s="5" customFormat="1">
      <c r="B4253" s="21" t="s">
        <v>37</v>
      </c>
      <c r="C4253" s="38" t="s">
        <v>2136</v>
      </c>
      <c r="D4253" s="39">
        <v>20407.28</v>
      </c>
    </row>
    <row r="4254" spans="2:6" s="5" customFormat="1">
      <c r="B4254" s="21" t="s">
        <v>37</v>
      </c>
      <c r="C4254" s="38" t="s">
        <v>2137</v>
      </c>
      <c r="D4254" s="39">
        <v>134951.70000000001</v>
      </c>
    </row>
    <row r="4255" spans="2:6" s="5" customFormat="1">
      <c r="B4255" s="21" t="s">
        <v>37</v>
      </c>
      <c r="C4255" s="38" t="s">
        <v>2138</v>
      </c>
      <c r="D4255" s="39">
        <v>56700</v>
      </c>
    </row>
    <row r="4256" spans="2:6" s="5" customFormat="1">
      <c r="B4256" s="21" t="s">
        <v>37</v>
      </c>
      <c r="C4256" s="38" t="s">
        <v>2139</v>
      </c>
      <c r="D4256" s="39">
        <v>89000</v>
      </c>
    </row>
    <row r="4257" spans="2:4" s="5" customFormat="1">
      <c r="B4257" s="21" t="s">
        <v>37</v>
      </c>
      <c r="C4257" s="38" t="s">
        <v>2140</v>
      </c>
      <c r="D4257" s="39">
        <v>22000</v>
      </c>
    </row>
    <row r="4258" spans="2:4" s="5" customFormat="1">
      <c r="B4258" s="21" t="s">
        <v>37</v>
      </c>
      <c r="C4258" s="38" t="s">
        <v>2141</v>
      </c>
      <c r="D4258" s="39">
        <v>239414.51</v>
      </c>
    </row>
    <row r="4259" spans="2:4" s="5" customFormat="1">
      <c r="B4259" s="21" t="s">
        <v>37</v>
      </c>
      <c r="C4259" s="38" t="s">
        <v>2142</v>
      </c>
      <c r="D4259" s="39">
        <v>553060.37</v>
      </c>
    </row>
    <row r="4260" spans="2:4" s="5" customFormat="1">
      <c r="B4260" s="21" t="s">
        <v>37</v>
      </c>
      <c r="C4260" s="38" t="s">
        <v>2143</v>
      </c>
      <c r="D4260" s="39">
        <v>198012.45</v>
      </c>
    </row>
    <row r="4261" spans="2:4" s="5" customFormat="1">
      <c r="B4261" s="21" t="s">
        <v>37</v>
      </c>
      <c r="C4261" s="38" t="s">
        <v>2144</v>
      </c>
      <c r="D4261" s="39">
        <v>134028.13</v>
      </c>
    </row>
    <row r="4262" spans="2:4" s="5" customFormat="1">
      <c r="B4262" s="21" t="s">
        <v>37</v>
      </c>
      <c r="C4262" s="38" t="s">
        <v>2145</v>
      </c>
      <c r="D4262" s="39">
        <v>178774.01</v>
      </c>
    </row>
    <row r="4263" spans="2:4" s="5" customFormat="1">
      <c r="B4263" s="21" t="s">
        <v>37</v>
      </c>
      <c r="C4263" s="38" t="s">
        <v>2146</v>
      </c>
      <c r="D4263" s="39">
        <v>160129.66</v>
      </c>
    </row>
    <row r="4264" spans="2:4" s="5" customFormat="1">
      <c r="B4264" s="21" t="s">
        <v>37</v>
      </c>
      <c r="C4264" s="38" t="s">
        <v>2145</v>
      </c>
      <c r="D4264" s="39">
        <v>20386.47</v>
      </c>
    </row>
    <row r="4265" spans="2:4" s="5" customFormat="1">
      <c r="B4265" s="21" t="s">
        <v>37</v>
      </c>
      <c r="C4265" s="38" t="s">
        <v>2147</v>
      </c>
      <c r="D4265" s="39">
        <v>578977.86</v>
      </c>
    </row>
    <row r="4266" spans="2:4" s="5" customFormat="1">
      <c r="B4266" s="21" t="s">
        <v>37</v>
      </c>
      <c r="C4266" s="38" t="s">
        <v>2148</v>
      </c>
      <c r="D4266" s="39">
        <v>8152.99</v>
      </c>
    </row>
    <row r="4267" spans="2:4" s="5" customFormat="1">
      <c r="B4267" s="21" t="s">
        <v>37</v>
      </c>
      <c r="C4267" s="38" t="s">
        <v>2149</v>
      </c>
      <c r="D4267" s="39">
        <v>41829.74</v>
      </c>
    </row>
    <row r="4268" spans="2:4" s="5" customFormat="1">
      <c r="B4268" s="21" t="s">
        <v>37</v>
      </c>
      <c r="C4268" s="38" t="s">
        <v>2150</v>
      </c>
      <c r="D4268" s="39">
        <v>8282.6</v>
      </c>
    </row>
    <row r="4269" spans="2:4" s="5" customFormat="1">
      <c r="B4269" s="21" t="s">
        <v>37</v>
      </c>
      <c r="C4269" s="38" t="s">
        <v>2151</v>
      </c>
      <c r="D4269" s="39">
        <v>9000.07</v>
      </c>
    </row>
    <row r="4270" spans="2:4" s="5" customFormat="1">
      <c r="B4270" s="21" t="s">
        <v>37</v>
      </c>
      <c r="C4270" s="38" t="s">
        <v>2152</v>
      </c>
      <c r="D4270" s="39">
        <v>437827.83999999997</v>
      </c>
    </row>
    <row r="4271" spans="2:4" s="5" customFormat="1">
      <c r="B4271" s="21" t="s">
        <v>37</v>
      </c>
      <c r="C4271" s="38" t="s">
        <v>2153</v>
      </c>
      <c r="D4271" s="39">
        <v>94036.69</v>
      </c>
    </row>
    <row r="4272" spans="2:4" s="5" customFormat="1">
      <c r="B4272" s="21" t="s">
        <v>37</v>
      </c>
      <c r="C4272" s="38" t="s">
        <v>2153</v>
      </c>
      <c r="D4272" s="39">
        <v>289477.82</v>
      </c>
    </row>
    <row r="4273" spans="2:4" s="5" customFormat="1">
      <c r="B4273" s="21" t="s">
        <v>37</v>
      </c>
      <c r="C4273" s="38" t="s">
        <v>2153</v>
      </c>
      <c r="D4273" s="39">
        <v>82710.36</v>
      </c>
    </row>
    <row r="4274" spans="2:4" s="5" customFormat="1">
      <c r="B4274" s="21" t="s">
        <v>37</v>
      </c>
      <c r="C4274" s="38" t="s">
        <v>2153</v>
      </c>
      <c r="D4274" s="39">
        <v>92755.66</v>
      </c>
    </row>
    <row r="4275" spans="2:4" s="5" customFormat="1">
      <c r="B4275" s="21" t="s">
        <v>37</v>
      </c>
      <c r="C4275" s="38" t="s">
        <v>2152</v>
      </c>
      <c r="D4275" s="39">
        <v>235748.64</v>
      </c>
    </row>
    <row r="4276" spans="2:4" s="5" customFormat="1">
      <c r="B4276" s="21" t="s">
        <v>37</v>
      </c>
      <c r="C4276" s="38" t="s">
        <v>2153</v>
      </c>
      <c r="D4276" s="39">
        <v>189823.8</v>
      </c>
    </row>
    <row r="4277" spans="2:4" s="5" customFormat="1">
      <c r="B4277" s="21" t="s">
        <v>37</v>
      </c>
      <c r="C4277" s="38" t="s">
        <v>2153</v>
      </c>
      <c r="D4277" s="39">
        <v>88756.76</v>
      </c>
    </row>
    <row r="4278" spans="2:4" s="5" customFormat="1">
      <c r="B4278" s="21" t="s">
        <v>37</v>
      </c>
      <c r="C4278" s="38" t="s">
        <v>2153</v>
      </c>
      <c r="D4278" s="39">
        <v>204055.6</v>
      </c>
    </row>
    <row r="4279" spans="2:4" s="5" customFormat="1">
      <c r="B4279" s="21" t="s">
        <v>37</v>
      </c>
      <c r="C4279" s="38" t="s">
        <v>2153</v>
      </c>
      <c r="D4279" s="39">
        <v>105197.71</v>
      </c>
    </row>
    <row r="4280" spans="2:4" s="5" customFormat="1">
      <c r="B4280" s="21" t="s">
        <v>37</v>
      </c>
      <c r="C4280" s="38" t="s">
        <v>2153</v>
      </c>
      <c r="D4280" s="39">
        <v>128513.08</v>
      </c>
    </row>
    <row r="4281" spans="2:4" s="5" customFormat="1">
      <c r="B4281" s="21" t="s">
        <v>37</v>
      </c>
      <c r="C4281" s="38" t="s">
        <v>2153</v>
      </c>
      <c r="D4281" s="39">
        <v>26535.75</v>
      </c>
    </row>
    <row r="4282" spans="2:4" s="5" customFormat="1">
      <c r="B4282" s="21" t="s">
        <v>37</v>
      </c>
      <c r="C4282" s="38" t="s">
        <v>2153</v>
      </c>
      <c r="D4282" s="39">
        <v>136646.12</v>
      </c>
    </row>
    <row r="4283" spans="2:4" s="5" customFormat="1">
      <c r="B4283" s="21" t="s">
        <v>37</v>
      </c>
      <c r="C4283" s="38" t="s">
        <v>2153</v>
      </c>
      <c r="D4283" s="39">
        <v>156732.01999999999</v>
      </c>
    </row>
    <row r="4284" spans="2:4" s="5" customFormat="1">
      <c r="B4284" s="21" t="s">
        <v>37</v>
      </c>
      <c r="C4284" s="38" t="s">
        <v>2153</v>
      </c>
      <c r="D4284" s="39">
        <v>88555.3</v>
      </c>
    </row>
    <row r="4285" spans="2:4" s="5" customFormat="1">
      <c r="B4285" s="21" t="s">
        <v>37</v>
      </c>
      <c r="C4285" s="38" t="s">
        <v>2153</v>
      </c>
      <c r="D4285" s="39">
        <v>110811.96</v>
      </c>
    </row>
    <row r="4286" spans="2:4" s="5" customFormat="1">
      <c r="B4286" s="21" t="s">
        <v>37</v>
      </c>
      <c r="C4286" s="38" t="s">
        <v>2153</v>
      </c>
      <c r="D4286" s="39">
        <v>89524.7</v>
      </c>
    </row>
    <row r="4287" spans="2:4" s="5" customFormat="1">
      <c r="B4287" s="21" t="s">
        <v>37</v>
      </c>
      <c r="C4287" s="38" t="s">
        <v>2153</v>
      </c>
      <c r="D4287" s="39">
        <v>187182.51</v>
      </c>
    </row>
    <row r="4288" spans="2:4" s="5" customFormat="1">
      <c r="B4288" s="21" t="s">
        <v>37</v>
      </c>
      <c r="C4288" s="38" t="s">
        <v>2153</v>
      </c>
      <c r="D4288" s="39">
        <v>215734.19</v>
      </c>
    </row>
    <row r="4289" spans="2:4" s="5" customFormat="1">
      <c r="B4289" s="21" t="s">
        <v>37</v>
      </c>
      <c r="C4289" s="38" t="s">
        <v>2153</v>
      </c>
      <c r="D4289" s="39">
        <v>66387.149999999994</v>
      </c>
    </row>
    <row r="4290" spans="2:4" s="5" customFormat="1">
      <c r="B4290" s="21" t="s">
        <v>37</v>
      </c>
      <c r="C4290" s="38" t="s">
        <v>2153</v>
      </c>
      <c r="D4290" s="39">
        <v>95706.91</v>
      </c>
    </row>
    <row r="4291" spans="2:4" s="5" customFormat="1">
      <c r="B4291" s="21" t="s">
        <v>37</v>
      </c>
      <c r="C4291" s="38" t="s">
        <v>2153</v>
      </c>
      <c r="D4291" s="39">
        <v>97839.27</v>
      </c>
    </row>
    <row r="4292" spans="2:4" s="5" customFormat="1">
      <c r="B4292" s="21" t="s">
        <v>37</v>
      </c>
      <c r="C4292" s="38" t="s">
        <v>2153</v>
      </c>
      <c r="D4292" s="39">
        <v>94602.58</v>
      </c>
    </row>
    <row r="4293" spans="2:4" s="5" customFormat="1">
      <c r="B4293" s="21" t="s">
        <v>37</v>
      </c>
      <c r="C4293" s="38" t="s">
        <v>2153</v>
      </c>
      <c r="D4293" s="39">
        <v>334337.84000000003</v>
      </c>
    </row>
    <row r="4294" spans="2:4" s="5" customFormat="1">
      <c r="B4294" s="21" t="s">
        <v>37</v>
      </c>
      <c r="C4294" s="38" t="s">
        <v>2153</v>
      </c>
      <c r="D4294" s="39">
        <v>465668.53</v>
      </c>
    </row>
    <row r="4295" spans="2:4" s="5" customFormat="1">
      <c r="B4295" s="21" t="s">
        <v>37</v>
      </c>
      <c r="C4295" s="38" t="s">
        <v>2153</v>
      </c>
      <c r="D4295" s="39">
        <v>42176.63</v>
      </c>
    </row>
    <row r="4296" spans="2:4" s="5" customFormat="1">
      <c r="B4296" s="21" t="s">
        <v>37</v>
      </c>
      <c r="C4296" s="38" t="s">
        <v>2153</v>
      </c>
      <c r="D4296" s="39">
        <v>47636.86</v>
      </c>
    </row>
    <row r="4297" spans="2:4" s="5" customFormat="1">
      <c r="B4297" s="21" t="s">
        <v>37</v>
      </c>
      <c r="C4297" s="38" t="s">
        <v>2153</v>
      </c>
      <c r="D4297" s="39">
        <v>49476.11</v>
      </c>
    </row>
    <row r="4298" spans="2:4" s="5" customFormat="1">
      <c r="B4298" s="21" t="s">
        <v>37</v>
      </c>
      <c r="C4298" s="38" t="s">
        <v>2153</v>
      </c>
      <c r="D4298" s="39">
        <v>94663.09</v>
      </c>
    </row>
    <row r="4299" spans="2:4" s="5" customFormat="1">
      <c r="B4299" s="21" t="s">
        <v>37</v>
      </c>
      <c r="C4299" s="38" t="s">
        <v>2153</v>
      </c>
      <c r="D4299" s="39">
        <v>108162.89</v>
      </c>
    </row>
    <row r="4300" spans="2:4" s="5" customFormat="1">
      <c r="B4300" s="21" t="s">
        <v>37</v>
      </c>
      <c r="C4300" s="38" t="s">
        <v>2153</v>
      </c>
      <c r="D4300" s="39">
        <v>164003.29</v>
      </c>
    </row>
    <row r="4301" spans="2:4" s="5" customFormat="1">
      <c r="B4301" s="21" t="s">
        <v>37</v>
      </c>
      <c r="C4301" s="38" t="s">
        <v>2153</v>
      </c>
      <c r="D4301" s="39">
        <v>120666.23</v>
      </c>
    </row>
    <row r="4302" spans="2:4" s="5" customFormat="1">
      <c r="B4302" s="21" t="s">
        <v>37</v>
      </c>
      <c r="C4302" s="38" t="s">
        <v>2153</v>
      </c>
      <c r="D4302" s="39">
        <v>81345.88</v>
      </c>
    </row>
    <row r="4303" spans="2:4" s="5" customFormat="1">
      <c r="B4303" s="21" t="s">
        <v>37</v>
      </c>
      <c r="C4303" s="38" t="s">
        <v>2153</v>
      </c>
      <c r="D4303" s="39">
        <v>48034.82</v>
      </c>
    </row>
    <row r="4304" spans="2:4" s="5" customFormat="1">
      <c r="B4304" s="21" t="s">
        <v>37</v>
      </c>
      <c r="C4304" s="38" t="s">
        <v>2153</v>
      </c>
      <c r="D4304" s="39">
        <v>138274.67000000001</v>
      </c>
    </row>
    <row r="4305" spans="2:6" s="5" customFormat="1">
      <c r="B4305" s="21" t="s">
        <v>37</v>
      </c>
      <c r="C4305" s="38" t="s">
        <v>2153</v>
      </c>
      <c r="D4305" s="39">
        <v>103473.25</v>
      </c>
    </row>
    <row r="4306" spans="2:6" s="5" customFormat="1">
      <c r="B4306" s="21" t="s">
        <v>37</v>
      </c>
      <c r="C4306" s="38" t="s">
        <v>2153</v>
      </c>
      <c r="D4306" s="39">
        <v>174141.67</v>
      </c>
    </row>
    <row r="4307" spans="2:6" s="5" customFormat="1">
      <c r="B4307" s="21" t="s">
        <v>37</v>
      </c>
      <c r="C4307" s="38" t="s">
        <v>2153</v>
      </c>
      <c r="D4307" s="39">
        <v>104809.16</v>
      </c>
    </row>
    <row r="4308" spans="2:6" s="5" customFormat="1">
      <c r="B4308" s="21" t="s">
        <v>37</v>
      </c>
      <c r="C4308" s="38" t="s">
        <v>2153</v>
      </c>
      <c r="D4308" s="39">
        <v>89362.36</v>
      </c>
    </row>
    <row r="4309" spans="2:6" s="5" customFormat="1">
      <c r="B4309" s="21" t="s">
        <v>37</v>
      </c>
      <c r="C4309" s="38" t="s">
        <v>2153</v>
      </c>
      <c r="D4309" s="39">
        <v>82189.789999999994</v>
      </c>
    </row>
    <row r="4310" spans="2:6" s="5" customFormat="1">
      <c r="B4310" s="21" t="s">
        <v>37</v>
      </c>
      <c r="C4310" s="38" t="s">
        <v>2153</v>
      </c>
      <c r="D4310" s="39">
        <v>283259.55</v>
      </c>
    </row>
    <row r="4311" spans="2:6" s="5" customFormat="1">
      <c r="B4311" s="21" t="s">
        <v>37</v>
      </c>
      <c r="C4311" s="38" t="s">
        <v>2153</v>
      </c>
      <c r="D4311" s="39">
        <v>169092.24</v>
      </c>
    </row>
    <row r="4312" spans="2:6" s="5" customFormat="1">
      <c r="B4312" s="21" t="s">
        <v>37</v>
      </c>
      <c r="C4312" s="38" t="s">
        <v>2153</v>
      </c>
      <c r="D4312" s="39">
        <v>98788.54</v>
      </c>
    </row>
    <row r="4313" spans="2:6" s="5" customFormat="1">
      <c r="B4313" s="21" t="s">
        <v>37</v>
      </c>
      <c r="C4313" s="38" t="s">
        <v>2153</v>
      </c>
      <c r="D4313" s="39">
        <v>78263.460000000006</v>
      </c>
    </row>
    <row r="4314" spans="2:6" s="5" customFormat="1">
      <c r="B4314" s="21" t="s">
        <v>37</v>
      </c>
      <c r="C4314" s="38" t="s">
        <v>2153</v>
      </c>
      <c r="D4314" s="39">
        <v>124060.74</v>
      </c>
    </row>
    <row r="4315" spans="2:6" s="5" customFormat="1">
      <c r="B4315" s="21" t="s">
        <v>37</v>
      </c>
      <c r="C4315" s="38" t="s">
        <v>2154</v>
      </c>
      <c r="D4315" s="39">
        <v>120534.38</v>
      </c>
    </row>
    <row r="4316" spans="2:6" s="5" customFormat="1">
      <c r="B4316" s="21" t="s">
        <v>37</v>
      </c>
      <c r="C4316" s="38" t="s">
        <v>2154</v>
      </c>
      <c r="D4316" s="39">
        <v>38766.85</v>
      </c>
    </row>
    <row r="4317" spans="2:6" s="5" customFormat="1">
      <c r="B4317" s="21" t="s">
        <v>37</v>
      </c>
      <c r="C4317" s="38" t="s">
        <v>2154</v>
      </c>
      <c r="D4317" s="39">
        <v>80435.3</v>
      </c>
    </row>
    <row r="4318" spans="2:6" s="5" customFormat="1">
      <c r="B4318" s="21" t="s">
        <v>37</v>
      </c>
      <c r="C4318" s="38" t="s">
        <v>2154</v>
      </c>
      <c r="D4318" s="39">
        <v>61721.32</v>
      </c>
    </row>
    <row r="4319" spans="2:6" s="5" customFormat="1">
      <c r="B4319" s="21" t="s">
        <v>37</v>
      </c>
      <c r="C4319" s="38" t="s">
        <v>2155</v>
      </c>
      <c r="D4319" s="39">
        <v>42553.67</v>
      </c>
    </row>
    <row r="4320" spans="2:6" s="5" customFormat="1">
      <c r="B4320" s="21" t="s">
        <v>37</v>
      </c>
      <c r="C4320" s="38" t="s">
        <v>2156</v>
      </c>
      <c r="D4320" s="39">
        <v>9356.1</v>
      </c>
      <c r="F4320" s="32"/>
    </row>
    <row r="4321" spans="2:10" s="40" customFormat="1" ht="30.75" customHeight="1">
      <c r="B4321" s="21" t="s">
        <v>39</v>
      </c>
      <c r="C4321" s="30" t="s">
        <v>4278</v>
      </c>
      <c r="D4321" s="39">
        <v>3265737.31</v>
      </c>
      <c r="E4321" s="5"/>
      <c r="F4321" s="32"/>
      <c r="G4321" s="76"/>
      <c r="H4321" s="76"/>
      <c r="I4321" s="76"/>
      <c r="J4321" s="44"/>
    </row>
    <row r="4322" spans="2:10" s="40" customFormat="1">
      <c r="B4322" s="21" t="s">
        <v>41</v>
      </c>
      <c r="C4322" s="35" t="s">
        <v>2157</v>
      </c>
      <c r="D4322" s="39">
        <v>197750</v>
      </c>
      <c r="E4322" s="5"/>
      <c r="F4322" s="32"/>
      <c r="G4322" s="45"/>
      <c r="H4322" s="64"/>
      <c r="I4322" s="65"/>
      <c r="J4322" s="44"/>
    </row>
    <row r="4323" spans="2:10" s="40" customFormat="1">
      <c r="B4323" s="21" t="s">
        <v>43</v>
      </c>
      <c r="C4323" s="35" t="s">
        <v>2158</v>
      </c>
      <c r="D4323" s="39">
        <v>3008538.24</v>
      </c>
      <c r="E4323" s="5"/>
      <c r="F4323" s="32"/>
      <c r="G4323" s="45"/>
      <c r="H4323" s="85"/>
      <c r="I4323" s="85"/>
      <c r="J4323" s="85"/>
    </row>
    <row r="4324" spans="2:10" s="40" customFormat="1">
      <c r="B4324" s="21" t="s">
        <v>43</v>
      </c>
      <c r="C4324" s="35" t="s">
        <v>2331</v>
      </c>
      <c r="D4324" s="39">
        <v>9672306.8200000003</v>
      </c>
      <c r="E4324" s="5"/>
      <c r="F4324" s="32"/>
      <c r="G4324" s="76"/>
      <c r="H4324" s="76"/>
      <c r="I4324" s="76"/>
      <c r="J4324" s="44"/>
    </row>
    <row r="4325" spans="2:10" s="40" customFormat="1">
      <c r="B4325" s="21" t="s">
        <v>43</v>
      </c>
      <c r="C4325" s="35" t="s">
        <v>2159</v>
      </c>
      <c r="D4325" s="39">
        <v>7131678.4800000004</v>
      </c>
      <c r="E4325" s="5"/>
      <c r="F4325" s="32"/>
      <c r="G4325" s="45"/>
      <c r="H4325" s="64"/>
      <c r="I4325" s="65"/>
      <c r="J4325" s="44"/>
    </row>
    <row r="4326" spans="2:10" s="40" customFormat="1">
      <c r="B4326" s="21" t="s">
        <v>45</v>
      </c>
      <c r="C4326" s="35" t="s">
        <v>2332</v>
      </c>
      <c r="D4326" s="39">
        <v>1713841.5</v>
      </c>
      <c r="E4326" s="5"/>
      <c r="F4326" s="32"/>
      <c r="G4326" s="45"/>
      <c r="H4326" s="64"/>
      <c r="I4326" s="46"/>
      <c r="J4326" s="44"/>
    </row>
    <row r="4327" spans="2:10" s="40" customFormat="1">
      <c r="B4327" s="21" t="s">
        <v>45</v>
      </c>
      <c r="C4327" s="35" t="s">
        <v>2161</v>
      </c>
      <c r="D4327" s="39">
        <v>888590.89</v>
      </c>
      <c r="E4327" s="5"/>
      <c r="F4327" s="32"/>
      <c r="G4327" s="76"/>
      <c r="H4327" s="76"/>
      <c r="I4327" s="76"/>
      <c r="J4327" s="44"/>
    </row>
    <row r="4328" spans="2:10" s="40" customFormat="1" ht="25.5">
      <c r="B4328" s="21" t="s">
        <v>45</v>
      </c>
      <c r="C4328" s="47" t="s">
        <v>2333</v>
      </c>
      <c r="D4328" s="39">
        <v>2223913.04</v>
      </c>
      <c r="E4328" s="5"/>
      <c r="F4328" s="32"/>
      <c r="G4328" s="45"/>
      <c r="H4328" s="64"/>
      <c r="I4328" s="65"/>
      <c r="J4328" s="44"/>
    </row>
    <row r="4329" spans="2:10" s="40" customFormat="1">
      <c r="B4329" s="21" t="s">
        <v>47</v>
      </c>
      <c r="C4329" s="47" t="s">
        <v>2162</v>
      </c>
      <c r="D4329" s="39">
        <v>3431155.26</v>
      </c>
      <c r="E4329" s="5"/>
      <c r="F4329" s="32"/>
      <c r="G4329" s="45"/>
      <c r="H4329" s="64"/>
      <c r="I4329" s="46"/>
      <c r="J4329" s="44"/>
    </row>
    <row r="4330" spans="2:10" s="40" customFormat="1" ht="25.5">
      <c r="B4330" s="21" t="s">
        <v>47</v>
      </c>
      <c r="C4330" s="47" t="s">
        <v>2163</v>
      </c>
      <c r="D4330" s="39">
        <v>4161736.19</v>
      </c>
      <c r="E4330" s="5"/>
      <c r="F4330" s="32"/>
      <c r="G4330" s="41"/>
      <c r="H4330" s="66"/>
      <c r="I4330" s="66"/>
      <c r="J4330" s="41"/>
    </row>
    <row r="4331" spans="2:10" s="40" customFormat="1">
      <c r="B4331" s="21" t="s">
        <v>47</v>
      </c>
      <c r="C4331" s="47" t="s">
        <v>2164</v>
      </c>
      <c r="D4331" s="39">
        <v>1675763.64</v>
      </c>
      <c r="E4331" s="5"/>
      <c r="F4331" s="32"/>
      <c r="G4331" s="41"/>
      <c r="H4331" s="66"/>
      <c r="I4331" s="66"/>
      <c r="J4331" s="41"/>
    </row>
    <row r="4332" spans="2:10" s="40" customFormat="1" ht="25.5">
      <c r="B4332" s="21" t="s">
        <v>47</v>
      </c>
      <c r="C4332" s="47" t="s">
        <v>2165</v>
      </c>
      <c r="D4332" s="39">
        <v>859253.43</v>
      </c>
      <c r="E4332" s="5"/>
      <c r="F4332" s="32"/>
      <c r="G4332" s="41"/>
      <c r="H4332" s="66"/>
      <c r="I4332" s="66"/>
      <c r="J4332" s="41"/>
    </row>
    <row r="4333" spans="2:10" s="40" customFormat="1" ht="25.5">
      <c r="B4333" s="21" t="s">
        <v>47</v>
      </c>
      <c r="C4333" s="47" t="s">
        <v>2166</v>
      </c>
      <c r="D4333" s="39">
        <v>16064775</v>
      </c>
      <c r="E4333" s="5"/>
      <c r="F4333" s="32"/>
      <c r="G4333" s="41"/>
      <c r="H4333" s="66"/>
      <c r="I4333" s="66"/>
      <c r="J4333" s="41"/>
    </row>
    <row r="4334" spans="2:10" s="40" customFormat="1" ht="25.5">
      <c r="B4334" s="21" t="s">
        <v>47</v>
      </c>
      <c r="C4334" s="47" t="s">
        <v>2167</v>
      </c>
      <c r="D4334" s="39">
        <v>2116363.9699999997</v>
      </c>
      <c r="E4334" s="5"/>
      <c r="F4334" s="32"/>
      <c r="G4334" s="41"/>
      <c r="H4334" s="66"/>
      <c r="I4334" s="66"/>
      <c r="J4334" s="41"/>
    </row>
    <row r="4335" spans="2:10" s="40" customFormat="1" ht="25.5">
      <c r="B4335" s="21" t="s">
        <v>47</v>
      </c>
      <c r="C4335" s="47" t="s">
        <v>2168</v>
      </c>
      <c r="D4335" s="39">
        <v>2077681.1800000002</v>
      </c>
      <c r="E4335" s="5"/>
      <c r="F4335" s="32"/>
      <c r="G4335" s="41"/>
      <c r="H4335" s="66"/>
      <c r="I4335" s="66"/>
      <c r="J4335" s="41"/>
    </row>
    <row r="4336" spans="2:10" s="40" customFormat="1" ht="25.5">
      <c r="B4336" s="21" t="s">
        <v>47</v>
      </c>
      <c r="C4336" s="47" t="s">
        <v>2169</v>
      </c>
      <c r="D4336" s="39">
        <v>1562302.1799999997</v>
      </c>
      <c r="E4336" s="5"/>
      <c r="F4336" s="32"/>
      <c r="G4336" s="41"/>
      <c r="H4336" s="66"/>
      <c r="I4336" s="66"/>
      <c r="J4336" s="41"/>
    </row>
    <row r="4337" spans="2:10" s="40" customFormat="1">
      <c r="B4337" s="21" t="s">
        <v>47</v>
      </c>
      <c r="C4337" s="47" t="s">
        <v>2170</v>
      </c>
      <c r="D4337" s="39">
        <v>3550799.54</v>
      </c>
      <c r="E4337" s="5"/>
      <c r="F4337" s="32"/>
      <c r="G4337" s="41"/>
      <c r="H4337" s="66"/>
      <c r="I4337" s="66"/>
      <c r="J4337" s="41"/>
    </row>
    <row r="4338" spans="2:10" s="40" customFormat="1" ht="25.5">
      <c r="B4338" s="21" t="s">
        <v>47</v>
      </c>
      <c r="C4338" s="47" t="s">
        <v>2171</v>
      </c>
      <c r="D4338" s="39">
        <v>1965394</v>
      </c>
      <c r="E4338" s="5"/>
      <c r="F4338" s="32"/>
      <c r="G4338" s="41"/>
      <c r="H4338" s="66"/>
      <c r="I4338" s="66"/>
      <c r="J4338" s="41"/>
    </row>
    <row r="4339" spans="2:10" s="40" customFormat="1" ht="25.5">
      <c r="B4339" s="21" t="s">
        <v>47</v>
      </c>
      <c r="C4339" s="47" t="s">
        <v>2172</v>
      </c>
      <c r="D4339" s="39">
        <v>1585833.4499999997</v>
      </c>
      <c r="E4339" s="5"/>
      <c r="F4339" s="32"/>
      <c r="G4339" s="41"/>
      <c r="H4339" s="66"/>
      <c r="I4339" s="66"/>
      <c r="J4339" s="41"/>
    </row>
    <row r="4340" spans="2:10" s="40" customFormat="1">
      <c r="B4340" s="21" t="s">
        <v>49</v>
      </c>
      <c r="C4340" s="33" t="s">
        <v>2173</v>
      </c>
      <c r="D4340" s="34">
        <v>1192300.1599999999</v>
      </c>
    </row>
    <row r="4341" spans="2:10" s="40" customFormat="1" ht="25.5">
      <c r="B4341" s="21" t="s">
        <v>49</v>
      </c>
      <c r="C4341" s="33" t="s">
        <v>2174</v>
      </c>
      <c r="D4341" s="34">
        <v>146551.72</v>
      </c>
    </row>
    <row r="4342" spans="2:10" s="40" customFormat="1" ht="25.5">
      <c r="B4342" s="21" t="s">
        <v>49</v>
      </c>
      <c r="C4342" s="33" t="s">
        <v>2175</v>
      </c>
      <c r="D4342" s="34">
        <v>195281.69</v>
      </c>
    </row>
    <row r="4343" spans="2:10" s="40" customFormat="1" ht="25.5">
      <c r="B4343" s="21" t="s">
        <v>49</v>
      </c>
      <c r="C4343" s="33" t="s">
        <v>2176</v>
      </c>
      <c r="D4343" s="34">
        <v>258381.63</v>
      </c>
    </row>
    <row r="4344" spans="2:10" s="40" customFormat="1">
      <c r="B4344" s="21" t="s">
        <v>49</v>
      </c>
      <c r="C4344" s="33" t="s">
        <v>2177</v>
      </c>
      <c r="D4344" s="34">
        <v>448987.2</v>
      </c>
    </row>
    <row r="4345" spans="2:10" s="40" customFormat="1" ht="25.5">
      <c r="B4345" s="21" t="s">
        <v>49</v>
      </c>
      <c r="C4345" s="33" t="s">
        <v>2178</v>
      </c>
      <c r="D4345" s="34">
        <v>146482.72999999998</v>
      </c>
    </row>
    <row r="4346" spans="2:10" s="40" customFormat="1">
      <c r="B4346" s="21" t="s">
        <v>49</v>
      </c>
      <c r="C4346" s="33" t="s">
        <v>2179</v>
      </c>
      <c r="D4346" s="34">
        <v>40432.22</v>
      </c>
    </row>
    <row r="4347" spans="2:10" s="40" customFormat="1">
      <c r="B4347" s="21" t="s">
        <v>49</v>
      </c>
      <c r="C4347" s="33" t="s">
        <v>2180</v>
      </c>
      <c r="D4347" s="34">
        <v>825736.12</v>
      </c>
    </row>
    <row r="4348" spans="2:10" s="40" customFormat="1">
      <c r="B4348" s="21" t="s">
        <v>49</v>
      </c>
      <c r="C4348" s="33" t="s">
        <v>2181</v>
      </c>
      <c r="D4348" s="34">
        <v>61592.46</v>
      </c>
    </row>
    <row r="4349" spans="2:10" s="40" customFormat="1">
      <c r="B4349" s="21" t="s">
        <v>49</v>
      </c>
      <c r="C4349" s="33" t="s">
        <v>2182</v>
      </c>
      <c r="D4349" s="34">
        <v>5533043.4800000004</v>
      </c>
    </row>
    <row r="4350" spans="2:10" s="40" customFormat="1">
      <c r="B4350" s="21" t="s">
        <v>49</v>
      </c>
      <c r="C4350" s="33" t="s">
        <v>2183</v>
      </c>
      <c r="D4350" s="34">
        <v>21500</v>
      </c>
    </row>
    <row r="4351" spans="2:10" s="40" customFormat="1">
      <c r="B4351" s="21" t="s">
        <v>49</v>
      </c>
      <c r="C4351" s="33" t="s">
        <v>2184</v>
      </c>
      <c r="D4351" s="34">
        <v>24619</v>
      </c>
    </row>
    <row r="4352" spans="2:10" s="40" customFormat="1">
      <c r="B4352" s="21" t="s">
        <v>49</v>
      </c>
      <c r="C4352" s="33" t="s">
        <v>2185</v>
      </c>
      <c r="D4352" s="34">
        <v>17532.16</v>
      </c>
    </row>
    <row r="4353" spans="2:11" s="40" customFormat="1">
      <c r="B4353" s="21" t="s">
        <v>49</v>
      </c>
      <c r="C4353" s="33" t="s">
        <v>2186</v>
      </c>
      <c r="D4353" s="34">
        <v>48798.84</v>
      </c>
    </row>
    <row r="4354" spans="2:11" s="40" customFormat="1">
      <c r="B4354" s="21" t="s">
        <v>49</v>
      </c>
      <c r="C4354" s="33" t="s">
        <v>2187</v>
      </c>
      <c r="D4354" s="34">
        <v>10300</v>
      </c>
    </row>
    <row r="4355" spans="2:11" s="40" customFormat="1">
      <c r="B4355" s="21" t="s">
        <v>49</v>
      </c>
      <c r="C4355" s="33" t="s">
        <v>2188</v>
      </c>
      <c r="D4355" s="34">
        <v>6792.09</v>
      </c>
      <c r="F4355" s="73"/>
      <c r="G4355" s="73"/>
      <c r="H4355" s="74"/>
      <c r="I4355" s="74"/>
      <c r="J4355" s="74"/>
      <c r="K4355" s="48"/>
    </row>
    <row r="4356" spans="2:11" s="40" customFormat="1">
      <c r="B4356" s="21" t="s">
        <v>49</v>
      </c>
      <c r="C4356" s="38" t="s">
        <v>2334</v>
      </c>
      <c r="D4356" s="34">
        <v>17333205.010000002</v>
      </c>
      <c r="F4356" s="67"/>
      <c r="G4356" s="68"/>
      <c r="H4356" s="43"/>
      <c r="I4356" s="67"/>
      <c r="J4356" s="69"/>
      <c r="K4356" s="48"/>
    </row>
    <row r="4357" spans="2:11" s="40" customFormat="1">
      <c r="B4357" s="21" t="s">
        <v>49</v>
      </c>
      <c r="C4357" s="38" t="s">
        <v>2190</v>
      </c>
      <c r="D4357" s="34">
        <v>1706862.9</v>
      </c>
      <c r="F4357" s="67"/>
      <c r="G4357" s="68"/>
      <c r="H4357" s="43"/>
      <c r="I4357" s="67"/>
      <c r="J4357" s="69"/>
      <c r="K4357" s="48"/>
    </row>
    <row r="4358" spans="2:11" s="40" customFormat="1">
      <c r="B4358" s="21" t="s">
        <v>49</v>
      </c>
      <c r="C4358" s="38" t="s">
        <v>2189</v>
      </c>
      <c r="D4358" s="34">
        <v>450860.88</v>
      </c>
      <c r="F4358" s="67"/>
      <c r="G4358" s="68"/>
      <c r="H4358" s="43"/>
      <c r="I4358" s="67"/>
      <c r="J4358" s="69"/>
      <c r="K4358" s="48"/>
    </row>
    <row r="4359" spans="2:11" s="40" customFormat="1">
      <c r="B4359" s="21" t="s">
        <v>49</v>
      </c>
      <c r="C4359" s="49" t="s">
        <v>2191</v>
      </c>
      <c r="D4359" s="34">
        <v>1066562.79</v>
      </c>
      <c r="F4359" s="67"/>
      <c r="G4359" s="68"/>
      <c r="H4359" s="43"/>
      <c r="I4359" s="70"/>
      <c r="J4359" s="69"/>
      <c r="K4359" s="48"/>
    </row>
    <row r="4360" spans="2:11" s="40" customFormat="1">
      <c r="B4360" s="21" t="s">
        <v>49</v>
      </c>
      <c r="C4360" s="38" t="s">
        <v>2335</v>
      </c>
      <c r="D4360" s="34">
        <v>605460</v>
      </c>
      <c r="F4360" s="73"/>
      <c r="G4360" s="73"/>
      <c r="H4360" s="74"/>
      <c r="I4360" s="74"/>
      <c r="J4360" s="74"/>
      <c r="K4360" s="48"/>
    </row>
    <row r="4361" spans="2:11" s="40" customFormat="1">
      <c r="B4361" s="21" t="s">
        <v>49</v>
      </c>
      <c r="C4361" s="38" t="s">
        <v>2192</v>
      </c>
      <c r="D4361" s="34">
        <v>151988.26999999999</v>
      </c>
      <c r="F4361" s="67"/>
      <c r="G4361" s="68"/>
      <c r="H4361" s="43"/>
      <c r="I4361" s="67"/>
      <c r="J4361" s="69"/>
      <c r="K4361" s="48"/>
    </row>
    <row r="4362" spans="2:11" s="40" customFormat="1">
      <c r="B4362" s="21" t="s">
        <v>49</v>
      </c>
      <c r="C4362" s="38" t="s">
        <v>2193</v>
      </c>
      <c r="D4362" s="34">
        <v>799622.35</v>
      </c>
      <c r="F4362" s="67"/>
      <c r="G4362" s="68"/>
      <c r="H4362" s="43"/>
      <c r="I4362" s="67"/>
      <c r="J4362" s="69"/>
      <c r="K4362" s="48"/>
    </row>
    <row r="4363" spans="2:11" s="40" customFormat="1">
      <c r="B4363" s="21" t="s">
        <v>49</v>
      </c>
      <c r="C4363" s="38" t="s">
        <v>2336</v>
      </c>
      <c r="D4363" s="34">
        <v>149500</v>
      </c>
      <c r="F4363" s="67"/>
      <c r="G4363" s="68"/>
      <c r="H4363" s="43"/>
      <c r="I4363" s="70"/>
      <c r="J4363" s="69"/>
      <c r="K4363" s="48"/>
    </row>
    <row r="4364" spans="2:11" s="40" customFormat="1">
      <c r="B4364" s="21" t="s">
        <v>49</v>
      </c>
      <c r="C4364" s="38" t="s">
        <v>2337</v>
      </c>
      <c r="D4364" s="34">
        <v>1306451.75</v>
      </c>
      <c r="F4364" s="67"/>
      <c r="G4364" s="68"/>
      <c r="H4364" s="43"/>
      <c r="I4364" s="70"/>
      <c r="J4364" s="69"/>
      <c r="K4364" s="48"/>
    </row>
    <row r="4365" spans="2:11" s="40" customFormat="1">
      <c r="B4365" s="21" t="s">
        <v>49</v>
      </c>
      <c r="C4365" s="38" t="s">
        <v>2194</v>
      </c>
      <c r="D4365" s="34">
        <v>487682.87</v>
      </c>
      <c r="F4365" s="73"/>
      <c r="G4365" s="73"/>
      <c r="H4365" s="74"/>
      <c r="I4365" s="74"/>
      <c r="J4365" s="74"/>
      <c r="K4365" s="48"/>
    </row>
    <row r="4366" spans="2:11" s="40" customFormat="1">
      <c r="B4366" s="21" t="s">
        <v>49</v>
      </c>
      <c r="C4366" s="38" t="s">
        <v>2195</v>
      </c>
      <c r="D4366" s="34">
        <v>3233090.43</v>
      </c>
      <c r="F4366" s="67"/>
      <c r="G4366" s="68"/>
      <c r="H4366" s="43"/>
      <c r="I4366" s="67"/>
      <c r="J4366" s="69"/>
      <c r="K4366" s="48"/>
    </row>
    <row r="4367" spans="2:11" s="40" customFormat="1">
      <c r="B4367" s="21" t="s">
        <v>49</v>
      </c>
      <c r="C4367" s="38" t="s">
        <v>2196</v>
      </c>
      <c r="D4367" s="34">
        <v>7743730.8499999996</v>
      </c>
      <c r="F4367" s="67"/>
      <c r="G4367" s="68"/>
      <c r="H4367" s="43"/>
      <c r="I4367" s="67"/>
      <c r="J4367" s="69"/>
      <c r="K4367" s="48"/>
    </row>
    <row r="4368" spans="2:11" s="40" customFormat="1">
      <c r="B4368" s="21" t="s">
        <v>49</v>
      </c>
      <c r="C4368" s="38" t="s">
        <v>2197</v>
      </c>
      <c r="D4368" s="34">
        <v>459738</v>
      </c>
      <c r="F4368" s="67"/>
      <c r="G4368" s="68"/>
      <c r="H4368" s="43"/>
      <c r="I4368" s="70"/>
      <c r="J4368" s="69"/>
      <c r="K4368" s="48"/>
    </row>
    <row r="4369" spans="2:11" s="40" customFormat="1">
      <c r="B4369" s="21" t="s">
        <v>49</v>
      </c>
      <c r="C4369" s="38" t="s">
        <v>2198</v>
      </c>
      <c r="D4369" s="34">
        <v>349833.63</v>
      </c>
      <c r="F4369" s="67"/>
      <c r="G4369" s="68"/>
      <c r="H4369" s="43"/>
      <c r="I4369" s="70"/>
      <c r="J4369" s="69"/>
      <c r="K4369" s="48"/>
    </row>
    <row r="4370" spans="2:11" s="40" customFormat="1">
      <c r="B4370" s="21" t="s">
        <v>49</v>
      </c>
      <c r="C4370" s="38" t="s">
        <v>2199</v>
      </c>
      <c r="D4370" s="34">
        <v>131040</v>
      </c>
      <c r="F4370" s="73"/>
      <c r="G4370" s="73"/>
      <c r="H4370" s="74"/>
      <c r="I4370" s="74"/>
      <c r="J4370" s="74"/>
      <c r="K4370" s="48"/>
    </row>
    <row r="4371" spans="2:11" s="40" customFormat="1">
      <c r="B4371" s="21" t="s">
        <v>49</v>
      </c>
      <c r="C4371" s="38" t="s">
        <v>2338</v>
      </c>
      <c r="D4371" s="34">
        <v>535163.81999999995</v>
      </c>
      <c r="F4371" s="67"/>
      <c r="G4371" s="68"/>
      <c r="H4371" s="43"/>
      <c r="I4371" s="67"/>
      <c r="J4371" s="69"/>
      <c r="K4371" s="48"/>
    </row>
    <row r="4372" spans="2:11" s="40" customFormat="1">
      <c r="B4372" s="21" t="s">
        <v>49</v>
      </c>
      <c r="C4372" s="38" t="s">
        <v>2200</v>
      </c>
      <c r="D4372" s="34">
        <v>219811.66</v>
      </c>
      <c r="F4372" s="67"/>
      <c r="G4372" s="68"/>
      <c r="H4372" s="43"/>
      <c r="I4372" s="67"/>
      <c r="J4372" s="69"/>
      <c r="K4372" s="48"/>
    </row>
    <row r="4373" spans="2:11" s="40" customFormat="1">
      <c r="B4373" s="21" t="s">
        <v>49</v>
      </c>
      <c r="C4373" s="38" t="s">
        <v>2201</v>
      </c>
      <c r="D4373" s="34">
        <v>470381.78</v>
      </c>
      <c r="F4373" s="67"/>
      <c r="G4373" s="68"/>
      <c r="H4373" s="43"/>
      <c r="I4373" s="70"/>
      <c r="J4373" s="69"/>
      <c r="K4373" s="48"/>
    </row>
    <row r="4374" spans="2:11" s="40" customFormat="1">
      <c r="B4374" s="21" t="s">
        <v>49</v>
      </c>
      <c r="C4374" s="38" t="s">
        <v>2339</v>
      </c>
      <c r="D4374" s="34">
        <v>133619.82999999999</v>
      </c>
      <c r="F4374" s="67"/>
      <c r="G4374" s="68"/>
      <c r="H4374" s="43"/>
      <c r="I4374" s="70"/>
      <c r="J4374" s="69"/>
      <c r="K4374" s="48"/>
    </row>
    <row r="4375" spans="2:11" s="40" customFormat="1">
      <c r="B4375" s="21" t="s">
        <v>49</v>
      </c>
      <c r="C4375" s="50" t="s">
        <v>2202</v>
      </c>
      <c r="D4375" s="34">
        <v>145300.43</v>
      </c>
      <c r="F4375" s="73"/>
      <c r="G4375" s="73"/>
      <c r="H4375" s="74"/>
      <c r="I4375" s="74"/>
      <c r="J4375" s="74"/>
      <c r="K4375" s="48"/>
    </row>
    <row r="4376" spans="2:11" s="40" customFormat="1" ht="25.5">
      <c r="B4376" s="21" t="s">
        <v>49</v>
      </c>
      <c r="C4376" s="33" t="s">
        <v>2203</v>
      </c>
      <c r="D4376" s="34">
        <v>1551724.1400000001</v>
      </c>
      <c r="F4376" s="67"/>
      <c r="G4376" s="68"/>
      <c r="H4376" s="43"/>
      <c r="I4376" s="67"/>
      <c r="J4376" s="69"/>
      <c r="K4376" s="48"/>
    </row>
    <row r="4377" spans="2:11" s="40" customFormat="1" ht="25.5">
      <c r="B4377" s="21" t="s">
        <v>49</v>
      </c>
      <c r="C4377" s="33" t="s">
        <v>2204</v>
      </c>
      <c r="D4377" s="34">
        <v>4435271.95</v>
      </c>
      <c r="F4377" s="67"/>
      <c r="G4377" s="68"/>
      <c r="H4377" s="43"/>
      <c r="I4377" s="67"/>
      <c r="J4377" s="69"/>
      <c r="K4377" s="48"/>
    </row>
    <row r="4378" spans="2:11" s="40" customFormat="1">
      <c r="B4378" s="21" t="s">
        <v>49</v>
      </c>
      <c r="C4378" s="38" t="s">
        <v>2205</v>
      </c>
      <c r="D4378" s="34">
        <v>233175.69</v>
      </c>
      <c r="F4378" s="67"/>
      <c r="G4378" s="68"/>
      <c r="H4378" s="43"/>
      <c r="I4378" s="70"/>
      <c r="J4378" s="69"/>
      <c r="K4378" s="48"/>
    </row>
    <row r="4379" spans="2:11" s="40" customFormat="1">
      <c r="B4379" s="21" t="s">
        <v>49</v>
      </c>
      <c r="C4379" s="38" t="s">
        <v>2206</v>
      </c>
      <c r="D4379" s="34">
        <v>161924</v>
      </c>
      <c r="F4379" s="67"/>
      <c r="G4379" s="68"/>
      <c r="H4379" s="43"/>
      <c r="I4379" s="70"/>
      <c r="J4379" s="69"/>
      <c r="K4379" s="48"/>
    </row>
    <row r="4380" spans="2:11" s="40" customFormat="1">
      <c r="B4380" s="21" t="s">
        <v>49</v>
      </c>
      <c r="C4380" s="38" t="s">
        <v>2207</v>
      </c>
      <c r="D4380" s="34">
        <v>198336.84</v>
      </c>
      <c r="F4380" s="73"/>
      <c r="G4380" s="73"/>
      <c r="H4380" s="74"/>
      <c r="I4380" s="74"/>
      <c r="J4380" s="74"/>
      <c r="K4380" s="48"/>
    </row>
    <row r="4381" spans="2:11" s="40" customFormat="1">
      <c r="B4381" s="21" t="s">
        <v>49</v>
      </c>
      <c r="C4381" s="38" t="s">
        <v>2208</v>
      </c>
      <c r="D4381" s="34">
        <v>76100</v>
      </c>
      <c r="F4381" s="67"/>
      <c r="G4381" s="68"/>
      <c r="H4381" s="43"/>
      <c r="I4381" s="67"/>
      <c r="J4381" s="69"/>
      <c r="K4381" s="48"/>
    </row>
    <row r="4382" spans="2:11" s="40" customFormat="1" ht="25.5">
      <c r="B4382" s="21" t="s">
        <v>49</v>
      </c>
      <c r="C4382" s="33" t="s">
        <v>2209</v>
      </c>
      <c r="D4382" s="34">
        <v>75000</v>
      </c>
      <c r="F4382" s="67"/>
      <c r="G4382" s="68"/>
      <c r="H4382" s="43"/>
      <c r="I4382" s="67"/>
      <c r="J4382" s="69"/>
      <c r="K4382" s="48"/>
    </row>
    <row r="4383" spans="2:11" s="40" customFormat="1">
      <c r="B4383" s="21" t="s">
        <v>49</v>
      </c>
      <c r="C4383" s="38" t="s">
        <v>2210</v>
      </c>
      <c r="D4383" s="34">
        <v>69827.58</v>
      </c>
      <c r="F4383" s="67"/>
      <c r="G4383" s="68"/>
      <c r="H4383" s="43"/>
      <c r="I4383" s="70"/>
      <c r="J4383" s="69"/>
      <c r="K4383" s="48"/>
    </row>
    <row r="4384" spans="2:11" s="40" customFormat="1">
      <c r="B4384" s="21" t="s">
        <v>49</v>
      </c>
      <c r="C4384" s="38" t="s">
        <v>2211</v>
      </c>
      <c r="D4384" s="34">
        <v>75000</v>
      </c>
      <c r="F4384" s="67"/>
      <c r="G4384" s="68"/>
      <c r="H4384" s="43"/>
      <c r="I4384" s="70"/>
      <c r="J4384" s="69"/>
      <c r="K4384" s="48"/>
    </row>
    <row r="4385" spans="2:11" s="40" customFormat="1">
      <c r="B4385" s="21" t="s">
        <v>49</v>
      </c>
      <c r="C4385" s="38" t="s">
        <v>2212</v>
      </c>
      <c r="D4385" s="34">
        <v>25085.71</v>
      </c>
      <c r="F4385" s="73"/>
      <c r="G4385" s="73"/>
      <c r="H4385" s="74"/>
      <c r="I4385" s="74"/>
      <c r="J4385" s="74"/>
      <c r="K4385" s="48"/>
    </row>
    <row r="4386" spans="2:11" s="40" customFormat="1" ht="25.5">
      <c r="B4386" s="21" t="s">
        <v>49</v>
      </c>
      <c r="C4386" s="51" t="s">
        <v>2340</v>
      </c>
      <c r="D4386" s="34">
        <v>137728.24</v>
      </c>
      <c r="F4386" s="67"/>
      <c r="G4386" s="68"/>
      <c r="H4386" s="43"/>
      <c r="I4386" s="67"/>
      <c r="J4386" s="69"/>
      <c r="K4386" s="48"/>
    </row>
    <row r="4387" spans="2:11" s="40" customFormat="1">
      <c r="B4387" s="21" t="s">
        <v>49</v>
      </c>
      <c r="C4387" s="38" t="s">
        <v>2341</v>
      </c>
      <c r="D4387" s="34">
        <v>2763598.48</v>
      </c>
      <c r="F4387" s="67"/>
      <c r="G4387" s="68"/>
      <c r="H4387" s="43"/>
      <c r="I4387" s="67"/>
      <c r="J4387" s="69"/>
      <c r="K4387" s="48"/>
    </row>
    <row r="4388" spans="2:11" s="40" customFormat="1">
      <c r="B4388" s="21" t="s">
        <v>49</v>
      </c>
      <c r="C4388" s="38" t="s">
        <v>2342</v>
      </c>
      <c r="D4388" s="34">
        <v>2144060.92</v>
      </c>
      <c r="F4388" s="67"/>
      <c r="G4388" s="68"/>
      <c r="H4388" s="43"/>
      <c r="I4388" s="70"/>
      <c r="J4388" s="69"/>
      <c r="K4388" s="48"/>
    </row>
    <row r="4389" spans="2:11" s="40" customFormat="1">
      <c r="B4389" s="21" t="s">
        <v>49</v>
      </c>
      <c r="C4389" s="38" t="s">
        <v>2213</v>
      </c>
      <c r="D4389" s="34">
        <v>5372823.1699999999</v>
      </c>
      <c r="F4389" s="67"/>
      <c r="G4389" s="68"/>
      <c r="H4389" s="43"/>
      <c r="I4389" s="70"/>
      <c r="J4389" s="69"/>
      <c r="K4389" s="48"/>
    </row>
    <row r="4390" spans="2:11" s="40" customFormat="1">
      <c r="B4390" s="21" t="s">
        <v>49</v>
      </c>
      <c r="C4390" s="38" t="s">
        <v>2160</v>
      </c>
      <c r="D4390" s="34">
        <v>3186483.37</v>
      </c>
    </row>
    <row r="4391" spans="2:11" s="40" customFormat="1">
      <c r="B4391" s="21" t="s">
        <v>49</v>
      </c>
      <c r="C4391" s="38" t="s">
        <v>2160</v>
      </c>
      <c r="D4391" s="34">
        <v>2492035</v>
      </c>
    </row>
    <row r="4392" spans="2:11" s="40" customFormat="1">
      <c r="B4392" s="21" t="s">
        <v>49</v>
      </c>
      <c r="C4392" s="38" t="s">
        <v>2343</v>
      </c>
      <c r="D4392" s="34">
        <v>2477500.37</v>
      </c>
    </row>
    <row r="4393" spans="2:11" s="40" customFormat="1">
      <c r="B4393" s="21" t="s">
        <v>49</v>
      </c>
      <c r="C4393" s="50" t="s">
        <v>2213</v>
      </c>
      <c r="D4393" s="34">
        <v>5067133.3499999996</v>
      </c>
    </row>
    <row r="4394" spans="2:11" s="40" customFormat="1">
      <c r="B4394" s="21" t="s">
        <v>49</v>
      </c>
      <c r="C4394" s="38" t="s">
        <v>2214</v>
      </c>
      <c r="D4394" s="34">
        <v>24467.1</v>
      </c>
    </row>
    <row r="4395" spans="2:11" s="40" customFormat="1">
      <c r="B4395" s="21" t="s">
        <v>49</v>
      </c>
      <c r="C4395" s="38" t="s">
        <v>2215</v>
      </c>
      <c r="D4395" s="34">
        <v>43558.57</v>
      </c>
    </row>
    <row r="4396" spans="2:11" s="40" customFormat="1">
      <c r="B4396" s="21" t="s">
        <v>49</v>
      </c>
      <c r="C4396" s="38" t="s">
        <v>2216</v>
      </c>
      <c r="D4396" s="34">
        <v>3150308</v>
      </c>
    </row>
    <row r="4397" spans="2:11" s="40" customFormat="1">
      <c r="B4397" s="21" t="s">
        <v>49</v>
      </c>
      <c r="C4397" s="38" t="s">
        <v>2217</v>
      </c>
      <c r="D4397" s="34">
        <v>3108216</v>
      </c>
    </row>
    <row r="4398" spans="2:11" s="40" customFormat="1">
      <c r="B4398" s="21" t="s">
        <v>49</v>
      </c>
      <c r="C4398" s="38" t="s">
        <v>2218</v>
      </c>
      <c r="D4398" s="34">
        <v>237524</v>
      </c>
    </row>
    <row r="4399" spans="2:11" s="40" customFormat="1">
      <c r="B4399" s="21" t="s">
        <v>49</v>
      </c>
      <c r="C4399" s="38" t="s">
        <v>2219</v>
      </c>
      <c r="D4399" s="34">
        <v>222310.72</v>
      </c>
    </row>
    <row r="4400" spans="2:11" s="40" customFormat="1">
      <c r="B4400" s="21" t="s">
        <v>49</v>
      </c>
      <c r="C4400" s="38" t="s">
        <v>2220</v>
      </c>
      <c r="D4400" s="34">
        <v>4349289.2</v>
      </c>
    </row>
    <row r="4401" spans="2:4" s="40" customFormat="1">
      <c r="B4401" s="21" t="s">
        <v>49</v>
      </c>
      <c r="C4401" s="38" t="s">
        <v>2221</v>
      </c>
      <c r="D4401" s="34">
        <v>111884.73</v>
      </c>
    </row>
    <row r="4402" spans="2:4" s="40" customFormat="1">
      <c r="B4402" s="21" t="s">
        <v>49</v>
      </c>
      <c r="C4402" s="38" t="s">
        <v>2222</v>
      </c>
      <c r="D4402" s="34">
        <v>598429</v>
      </c>
    </row>
    <row r="4403" spans="2:4" s="40" customFormat="1">
      <c r="B4403" s="21" t="s">
        <v>49</v>
      </c>
      <c r="C4403" s="38" t="s">
        <v>2223</v>
      </c>
      <c r="D4403" s="34">
        <v>239782.75</v>
      </c>
    </row>
    <row r="4404" spans="2:4" s="40" customFormat="1">
      <c r="B4404" s="21" t="s">
        <v>49</v>
      </c>
      <c r="C4404" s="38" t="s">
        <v>2224</v>
      </c>
      <c r="D4404" s="34">
        <v>61298</v>
      </c>
    </row>
    <row r="4405" spans="2:4" s="40" customFormat="1">
      <c r="B4405" s="21" t="s">
        <v>49</v>
      </c>
      <c r="C4405" s="38" t="s">
        <v>2225</v>
      </c>
      <c r="D4405" s="34">
        <v>593290</v>
      </c>
    </row>
    <row r="4406" spans="2:4" s="40" customFormat="1">
      <c r="B4406" s="21" t="s">
        <v>49</v>
      </c>
      <c r="C4406" s="38" t="s">
        <v>2226</v>
      </c>
      <c r="D4406" s="34">
        <v>606820.89</v>
      </c>
    </row>
    <row r="4407" spans="2:4" s="40" customFormat="1">
      <c r="B4407" s="21" t="s">
        <v>49</v>
      </c>
      <c r="C4407" s="38" t="s">
        <v>2227</v>
      </c>
      <c r="D4407" s="34">
        <v>194762.66</v>
      </c>
    </row>
    <row r="4408" spans="2:4" s="40" customFormat="1">
      <c r="B4408" s="21" t="s">
        <v>49</v>
      </c>
      <c r="C4408" s="38" t="s">
        <v>2228</v>
      </c>
      <c r="D4408" s="34">
        <v>808988.58</v>
      </c>
    </row>
    <row r="4409" spans="2:4" s="40" customFormat="1">
      <c r="B4409" s="21" t="s">
        <v>49</v>
      </c>
      <c r="C4409" s="38" t="s">
        <v>2229</v>
      </c>
      <c r="D4409" s="34">
        <v>2262159.23</v>
      </c>
    </row>
    <row r="4410" spans="2:4" s="40" customFormat="1">
      <c r="B4410" s="21" t="s">
        <v>49</v>
      </c>
      <c r="C4410" s="38" t="s">
        <v>2230</v>
      </c>
      <c r="D4410" s="34">
        <v>1198805.07</v>
      </c>
    </row>
    <row r="4411" spans="2:4" s="40" customFormat="1">
      <c r="B4411" s="21" t="s">
        <v>49</v>
      </c>
      <c r="C4411" s="38" t="s">
        <v>2231</v>
      </c>
      <c r="D4411" s="34">
        <v>87132.23</v>
      </c>
    </row>
    <row r="4412" spans="2:4" s="40" customFormat="1">
      <c r="B4412" s="21" t="s">
        <v>49</v>
      </c>
      <c r="C4412" s="38" t="s">
        <v>2232</v>
      </c>
      <c r="D4412" s="34">
        <v>120000</v>
      </c>
    </row>
    <row r="4413" spans="2:4" s="40" customFormat="1">
      <c r="B4413" s="21" t="s">
        <v>49</v>
      </c>
      <c r="C4413" s="38" t="s">
        <v>2232</v>
      </c>
      <c r="D4413" s="34">
        <v>1129171.68</v>
      </c>
    </row>
    <row r="4414" spans="2:4" s="40" customFormat="1">
      <c r="B4414" s="21" t="s">
        <v>49</v>
      </c>
      <c r="C4414" s="38" t="s">
        <v>2233</v>
      </c>
      <c r="D4414" s="34">
        <v>19431.5</v>
      </c>
    </row>
    <row r="4415" spans="2:4" s="40" customFormat="1">
      <c r="B4415" s="21" t="s">
        <v>49</v>
      </c>
      <c r="C4415" s="38" t="s">
        <v>2234</v>
      </c>
      <c r="D4415" s="34">
        <v>21454.489999999998</v>
      </c>
    </row>
    <row r="4416" spans="2:4" s="40" customFormat="1">
      <c r="B4416" s="21" t="s">
        <v>49</v>
      </c>
      <c r="C4416" s="38" t="s">
        <v>2235</v>
      </c>
      <c r="D4416" s="34">
        <v>151281.04</v>
      </c>
    </row>
    <row r="4417" spans="2:4" s="40" customFormat="1">
      <c r="B4417" s="21" t="s">
        <v>49</v>
      </c>
      <c r="C4417" s="38" t="s">
        <v>2236</v>
      </c>
      <c r="D4417" s="34">
        <v>54498</v>
      </c>
    </row>
    <row r="4418" spans="2:4" s="40" customFormat="1">
      <c r="B4418" s="21" t="s">
        <v>49</v>
      </c>
      <c r="C4418" s="38" t="s">
        <v>2237</v>
      </c>
      <c r="D4418" s="34">
        <v>62233.2</v>
      </c>
    </row>
    <row r="4419" spans="2:4" s="40" customFormat="1">
      <c r="B4419" s="21" t="s">
        <v>49</v>
      </c>
      <c r="C4419" s="38" t="s">
        <v>2238</v>
      </c>
      <c r="D4419" s="34">
        <v>3452586.21</v>
      </c>
    </row>
    <row r="4420" spans="2:4" s="40" customFormat="1">
      <c r="B4420" s="21" t="s">
        <v>49</v>
      </c>
      <c r="C4420" s="38" t="s">
        <v>2239</v>
      </c>
      <c r="D4420" s="34">
        <v>393687.37</v>
      </c>
    </row>
    <row r="4421" spans="2:4" s="40" customFormat="1">
      <c r="B4421" s="21" t="s">
        <v>49</v>
      </c>
      <c r="C4421" s="38" t="s">
        <v>2240</v>
      </c>
      <c r="D4421" s="34">
        <v>422851.86000000004</v>
      </c>
    </row>
    <row r="4422" spans="2:4" s="40" customFormat="1">
      <c r="B4422" s="21" t="s">
        <v>49</v>
      </c>
      <c r="C4422" s="38" t="s">
        <v>2241</v>
      </c>
      <c r="D4422" s="34">
        <v>466926.26</v>
      </c>
    </row>
    <row r="4423" spans="2:4" s="40" customFormat="1">
      <c r="B4423" s="21" t="s">
        <v>49</v>
      </c>
      <c r="C4423" s="38" t="s">
        <v>2242</v>
      </c>
      <c r="D4423" s="34">
        <v>445249.44</v>
      </c>
    </row>
    <row r="4424" spans="2:4" s="40" customFormat="1">
      <c r="B4424" s="21" t="s">
        <v>49</v>
      </c>
      <c r="C4424" s="38" t="s">
        <v>2243</v>
      </c>
      <c r="D4424" s="34">
        <v>61406.68</v>
      </c>
    </row>
    <row r="4425" spans="2:4" s="40" customFormat="1">
      <c r="B4425" s="21" t="s">
        <v>49</v>
      </c>
      <c r="C4425" s="38" t="s">
        <v>2244</v>
      </c>
      <c r="D4425" s="34">
        <v>340924.68</v>
      </c>
    </row>
    <row r="4426" spans="2:4" s="40" customFormat="1">
      <c r="B4426" s="21" t="s">
        <v>49</v>
      </c>
      <c r="C4426" s="38" t="s">
        <v>2245</v>
      </c>
      <c r="D4426" s="34">
        <v>74212.31</v>
      </c>
    </row>
    <row r="4427" spans="2:4" s="40" customFormat="1">
      <c r="B4427" s="21" t="s">
        <v>49</v>
      </c>
      <c r="C4427" s="38" t="s">
        <v>2246</v>
      </c>
      <c r="D4427" s="34">
        <v>55056.520000000004</v>
      </c>
    </row>
    <row r="4428" spans="2:4" s="40" customFormat="1">
      <c r="B4428" s="21" t="s">
        <v>49</v>
      </c>
      <c r="C4428" s="38" t="s">
        <v>2247</v>
      </c>
      <c r="D4428" s="34">
        <v>3960880</v>
      </c>
    </row>
    <row r="4429" spans="2:4" s="40" customFormat="1">
      <c r="B4429" s="21" t="s">
        <v>49</v>
      </c>
      <c r="C4429" s="38" t="s">
        <v>2248</v>
      </c>
      <c r="D4429" s="34">
        <v>31478.74</v>
      </c>
    </row>
    <row r="4430" spans="2:4" s="40" customFormat="1">
      <c r="B4430" s="21" t="s">
        <v>49</v>
      </c>
      <c r="C4430" s="38" t="s">
        <v>2249</v>
      </c>
      <c r="D4430" s="34">
        <v>174250.75</v>
      </c>
    </row>
    <row r="4431" spans="2:4" s="40" customFormat="1">
      <c r="B4431" s="21" t="s">
        <v>49</v>
      </c>
      <c r="C4431" s="38" t="s">
        <v>2192</v>
      </c>
      <c r="D4431" s="34">
        <v>48628.24</v>
      </c>
    </row>
    <row r="4432" spans="2:4" s="40" customFormat="1">
      <c r="B4432" s="21" t="s">
        <v>49</v>
      </c>
      <c r="C4432" s="38" t="s">
        <v>2192</v>
      </c>
      <c r="D4432" s="34">
        <v>370008.4</v>
      </c>
    </row>
    <row r="4433" spans="2:4" s="40" customFormat="1">
      <c r="B4433" s="21" t="s">
        <v>49</v>
      </c>
      <c r="C4433" s="38" t="s">
        <v>2250</v>
      </c>
      <c r="D4433" s="34">
        <v>14779.32</v>
      </c>
    </row>
    <row r="4434" spans="2:4" s="40" customFormat="1">
      <c r="B4434" s="21" t="s">
        <v>49</v>
      </c>
      <c r="C4434" s="38" t="s">
        <v>2251</v>
      </c>
      <c r="D4434" s="34">
        <v>1694902.3</v>
      </c>
    </row>
    <row r="4435" spans="2:4" s="40" customFormat="1">
      <c r="B4435" s="21" t="s">
        <v>49</v>
      </c>
      <c r="C4435" s="38" t="s">
        <v>2252</v>
      </c>
      <c r="D4435" s="34">
        <v>349833.63</v>
      </c>
    </row>
    <row r="4436" spans="2:4" s="40" customFormat="1">
      <c r="B4436" s="21" t="s">
        <v>49</v>
      </c>
      <c r="C4436" s="38" t="s">
        <v>2253</v>
      </c>
      <c r="D4436" s="34">
        <v>131040</v>
      </c>
    </row>
    <row r="4437" spans="2:4" s="40" customFormat="1">
      <c r="B4437" s="21" t="s">
        <v>49</v>
      </c>
      <c r="C4437" s="38" t="s">
        <v>2254</v>
      </c>
      <c r="D4437" s="34">
        <v>790186.61</v>
      </c>
    </row>
    <row r="4438" spans="2:4" s="40" customFormat="1">
      <c r="B4438" s="21" t="s">
        <v>49</v>
      </c>
      <c r="C4438" s="38" t="s">
        <v>2255</v>
      </c>
      <c r="D4438" s="34">
        <v>321360</v>
      </c>
    </row>
    <row r="4439" spans="2:4" s="40" customFormat="1">
      <c r="B4439" s="21" t="s">
        <v>49</v>
      </c>
      <c r="C4439" s="38" t="s">
        <v>2256</v>
      </c>
      <c r="D4439" s="34">
        <v>6352.75</v>
      </c>
    </row>
    <row r="4440" spans="2:4" s="40" customFormat="1">
      <c r="B4440" s="21" t="s">
        <v>49</v>
      </c>
      <c r="C4440" s="38" t="s">
        <v>2257</v>
      </c>
      <c r="D4440" s="34">
        <v>20613.7</v>
      </c>
    </row>
    <row r="4441" spans="2:4" s="40" customFormat="1">
      <c r="B4441" s="21" t="s">
        <v>49</v>
      </c>
      <c r="C4441" s="38" t="s">
        <v>2256</v>
      </c>
      <c r="D4441" s="34">
        <v>24296.83</v>
      </c>
    </row>
    <row r="4442" spans="2:4" s="40" customFormat="1">
      <c r="B4442" s="21" t="s">
        <v>49</v>
      </c>
      <c r="C4442" s="38" t="s">
        <v>2258</v>
      </c>
      <c r="D4442" s="34">
        <v>21713.09</v>
      </c>
    </row>
    <row r="4443" spans="2:4" s="40" customFormat="1">
      <c r="B4443" s="21" t="s">
        <v>49</v>
      </c>
      <c r="C4443" s="38" t="s">
        <v>2259</v>
      </c>
      <c r="D4443" s="34">
        <v>30978.39</v>
      </c>
    </row>
    <row r="4444" spans="2:4" s="40" customFormat="1">
      <c r="B4444" s="21" t="s">
        <v>49</v>
      </c>
      <c r="C4444" s="38" t="s">
        <v>2260</v>
      </c>
      <c r="D4444" s="34">
        <v>24422.6</v>
      </c>
    </row>
    <row r="4445" spans="2:4" s="40" customFormat="1" ht="25.5">
      <c r="B4445" s="21" t="s">
        <v>49</v>
      </c>
      <c r="C4445" s="33" t="s">
        <v>2261</v>
      </c>
      <c r="D4445" s="34">
        <v>19785</v>
      </c>
    </row>
    <row r="4446" spans="2:4" s="40" customFormat="1" ht="25.5">
      <c r="B4446" s="21" t="s">
        <v>49</v>
      </c>
      <c r="C4446" s="33" t="s">
        <v>2261</v>
      </c>
      <c r="D4446" s="34">
        <v>22917.97</v>
      </c>
    </row>
    <row r="4447" spans="2:4" s="40" customFormat="1">
      <c r="B4447" s="21" t="s">
        <v>49</v>
      </c>
      <c r="C4447" s="33" t="s">
        <v>2262</v>
      </c>
      <c r="D4447" s="34">
        <v>21360.47</v>
      </c>
    </row>
    <row r="4448" spans="2:4" s="40" customFormat="1">
      <c r="B4448" s="21" t="s">
        <v>49</v>
      </c>
      <c r="C4448" s="38" t="s">
        <v>2263</v>
      </c>
      <c r="D4448" s="34">
        <v>19427.57</v>
      </c>
    </row>
    <row r="4449" spans="2:4" s="40" customFormat="1">
      <c r="B4449" s="21" t="s">
        <v>49</v>
      </c>
      <c r="C4449" s="38" t="s">
        <v>2264</v>
      </c>
      <c r="D4449" s="34">
        <v>2518250</v>
      </c>
    </row>
    <row r="4450" spans="2:4" s="40" customFormat="1">
      <c r="B4450" s="21" t="s">
        <v>49</v>
      </c>
      <c r="C4450" s="38" t="s">
        <v>2264</v>
      </c>
      <c r="D4450" s="34">
        <v>889302</v>
      </c>
    </row>
    <row r="4451" spans="2:4" s="40" customFormat="1">
      <c r="B4451" s="21" t="s">
        <v>49</v>
      </c>
      <c r="C4451" s="38" t="s">
        <v>2264</v>
      </c>
      <c r="D4451" s="34">
        <v>260928.91</v>
      </c>
    </row>
    <row r="4452" spans="2:4" s="40" customFormat="1">
      <c r="B4452" s="21" t="s">
        <v>49</v>
      </c>
      <c r="C4452" s="38" t="s">
        <v>2265</v>
      </c>
      <c r="D4452" s="34">
        <v>1885510</v>
      </c>
    </row>
    <row r="4453" spans="2:4" s="40" customFormat="1">
      <c r="B4453" s="21" t="s">
        <v>49</v>
      </c>
      <c r="C4453" s="38" t="s">
        <v>2266</v>
      </c>
      <c r="D4453" s="34">
        <v>261898</v>
      </c>
    </row>
    <row r="4454" spans="2:4" s="40" customFormat="1">
      <c r="B4454" s="21" t="s">
        <v>49</v>
      </c>
      <c r="C4454" s="38" t="s">
        <v>2267</v>
      </c>
      <c r="D4454" s="34">
        <v>5973.46</v>
      </c>
    </row>
    <row r="4455" spans="2:4" s="40" customFormat="1">
      <c r="B4455" s="21" t="s">
        <v>49</v>
      </c>
      <c r="C4455" s="38" t="s">
        <v>2268</v>
      </c>
      <c r="D4455" s="34">
        <v>6862</v>
      </c>
    </row>
    <row r="4456" spans="2:4" s="40" customFormat="1">
      <c r="B4456" s="21" t="s">
        <v>49</v>
      </c>
      <c r="C4456" s="38" t="s">
        <v>2269</v>
      </c>
      <c r="D4456" s="34">
        <v>67420.240000000005</v>
      </c>
    </row>
    <row r="4457" spans="2:4" s="40" customFormat="1">
      <c r="B4457" s="21" t="s">
        <v>49</v>
      </c>
      <c r="C4457" s="38" t="s">
        <v>2270</v>
      </c>
      <c r="D4457" s="34">
        <v>199116.06</v>
      </c>
    </row>
    <row r="4458" spans="2:4" s="40" customFormat="1">
      <c r="B4458" s="21" t="s">
        <v>49</v>
      </c>
      <c r="C4458" s="38" t="s">
        <v>2271</v>
      </c>
      <c r="D4458" s="34">
        <v>76521.78</v>
      </c>
    </row>
    <row r="4459" spans="2:4" s="40" customFormat="1">
      <c r="B4459" s="21" t="s">
        <v>49</v>
      </c>
      <c r="C4459" s="38" t="s">
        <v>2271</v>
      </c>
      <c r="D4459" s="34">
        <v>137700.62</v>
      </c>
    </row>
    <row r="4460" spans="2:4" s="40" customFormat="1" ht="26.25" customHeight="1">
      <c r="B4460" s="21" t="s">
        <v>49</v>
      </c>
      <c r="C4460" s="33" t="s">
        <v>2272</v>
      </c>
      <c r="D4460" s="34">
        <v>166487.89000000001</v>
      </c>
    </row>
    <row r="4461" spans="2:4" s="40" customFormat="1">
      <c r="B4461" s="21" t="s">
        <v>49</v>
      </c>
      <c r="C4461" s="38" t="s">
        <v>2273</v>
      </c>
      <c r="D4461" s="34">
        <v>2509120.29</v>
      </c>
    </row>
    <row r="4462" spans="2:4" s="40" customFormat="1">
      <c r="B4462" s="21" t="s">
        <v>49</v>
      </c>
      <c r="C4462" s="38" t="s">
        <v>2274</v>
      </c>
      <c r="D4462" s="34">
        <v>28629.86</v>
      </c>
    </row>
    <row r="4463" spans="2:4" s="40" customFormat="1">
      <c r="B4463" s="21" t="s">
        <v>49</v>
      </c>
      <c r="C4463" s="38" t="s">
        <v>2275</v>
      </c>
      <c r="D4463" s="34">
        <v>25860</v>
      </c>
    </row>
    <row r="4464" spans="2:4" s="40" customFormat="1">
      <c r="B4464" s="21" t="s">
        <v>49</v>
      </c>
      <c r="C4464" s="38" t="s">
        <v>2276</v>
      </c>
      <c r="D4464" s="34">
        <v>123525.59</v>
      </c>
    </row>
    <row r="4465" spans="2:4" s="40" customFormat="1" ht="38.25">
      <c r="B4465" s="21" t="s">
        <v>49</v>
      </c>
      <c r="C4465" s="33" t="s">
        <v>2277</v>
      </c>
      <c r="D4465" s="52">
        <v>969061.19</v>
      </c>
    </row>
    <row r="4466" spans="2:4" s="40" customFormat="1" ht="51">
      <c r="B4466" s="21" t="s">
        <v>49</v>
      </c>
      <c r="C4466" s="33" t="s">
        <v>2278</v>
      </c>
      <c r="D4466" s="52">
        <v>709973.78</v>
      </c>
    </row>
    <row r="4467" spans="2:4" s="40" customFormat="1" ht="38.25">
      <c r="B4467" s="21" t="s">
        <v>49</v>
      </c>
      <c r="C4467" s="33" t="s">
        <v>2279</v>
      </c>
      <c r="D4467" s="52">
        <v>340000</v>
      </c>
    </row>
    <row r="4468" spans="2:4" s="40" customFormat="1" ht="38.25">
      <c r="B4468" s="21" t="s">
        <v>49</v>
      </c>
      <c r="C4468" s="33" t="s">
        <v>2280</v>
      </c>
      <c r="D4468" s="52">
        <v>99273.83</v>
      </c>
    </row>
    <row r="4469" spans="2:4" s="40" customFormat="1" ht="38.25">
      <c r="B4469" s="21" t="s">
        <v>49</v>
      </c>
      <c r="C4469" s="33" t="s">
        <v>2281</v>
      </c>
      <c r="D4469" s="52">
        <v>441767.08</v>
      </c>
    </row>
    <row r="4470" spans="2:4" s="40" customFormat="1" ht="38.25">
      <c r="B4470" s="21" t="s">
        <v>49</v>
      </c>
      <c r="C4470" s="33" t="s">
        <v>2282</v>
      </c>
      <c r="D4470" s="52">
        <v>301724.09999999998</v>
      </c>
    </row>
    <row r="4471" spans="2:4" s="40" customFormat="1" ht="38.25">
      <c r="B4471" s="21" t="s">
        <v>49</v>
      </c>
      <c r="C4471" s="33" t="s">
        <v>2283</v>
      </c>
      <c r="D4471" s="52">
        <v>193520.28</v>
      </c>
    </row>
    <row r="4472" spans="2:4" s="40" customFormat="1" ht="38.25">
      <c r="B4472" s="21" t="s">
        <v>49</v>
      </c>
      <c r="C4472" s="33" t="s">
        <v>2284</v>
      </c>
      <c r="D4472" s="52">
        <v>380414.83</v>
      </c>
    </row>
    <row r="4473" spans="2:4" s="40" customFormat="1" ht="38.25">
      <c r="B4473" s="21" t="s">
        <v>49</v>
      </c>
      <c r="C4473" s="33" t="s">
        <v>2285</v>
      </c>
      <c r="D4473" s="52">
        <v>126785.60000000001</v>
      </c>
    </row>
    <row r="4474" spans="2:4" s="40" customFormat="1" ht="38.25">
      <c r="B4474" s="21" t="s">
        <v>49</v>
      </c>
      <c r="C4474" s="33" t="s">
        <v>2286</v>
      </c>
      <c r="D4474" s="52">
        <v>774755</v>
      </c>
    </row>
    <row r="4475" spans="2:4" s="40" customFormat="1" ht="51">
      <c r="B4475" s="21" t="s">
        <v>49</v>
      </c>
      <c r="C4475" s="33" t="s">
        <v>2287</v>
      </c>
      <c r="D4475" s="52">
        <v>276505.42</v>
      </c>
    </row>
    <row r="4476" spans="2:4" s="40" customFormat="1" ht="38.25">
      <c r="B4476" s="21" t="s">
        <v>49</v>
      </c>
      <c r="C4476" s="33" t="s">
        <v>2288</v>
      </c>
      <c r="D4476" s="52">
        <v>1263206.1200000001</v>
      </c>
    </row>
    <row r="4477" spans="2:4" s="40" customFormat="1" ht="38.25">
      <c r="B4477" s="21" t="s">
        <v>49</v>
      </c>
      <c r="C4477" s="33" t="s">
        <v>2289</v>
      </c>
      <c r="D4477" s="52">
        <v>241325</v>
      </c>
    </row>
    <row r="4478" spans="2:4" s="40" customFormat="1" ht="38.25">
      <c r="B4478" s="21" t="s">
        <v>49</v>
      </c>
      <c r="C4478" s="33" t="s">
        <v>2290</v>
      </c>
      <c r="D4478" s="52">
        <v>1001470.03</v>
      </c>
    </row>
    <row r="4479" spans="2:4" s="40" customFormat="1">
      <c r="B4479" s="21" t="s">
        <v>49</v>
      </c>
      <c r="C4479" s="33" t="s">
        <v>2291</v>
      </c>
      <c r="D4479" s="52">
        <v>1131159.3400000001</v>
      </c>
    </row>
    <row r="4480" spans="2:4" s="40" customFormat="1">
      <c r="B4480" s="21" t="s">
        <v>49</v>
      </c>
      <c r="C4480" s="33" t="s">
        <v>2292</v>
      </c>
      <c r="D4480" s="52">
        <v>630979.41</v>
      </c>
    </row>
    <row r="4481" spans="2:6" s="40" customFormat="1">
      <c r="B4481" s="21" t="s">
        <v>49</v>
      </c>
      <c r="C4481" s="33" t="s">
        <v>2293</v>
      </c>
      <c r="D4481" s="52">
        <v>842096.49</v>
      </c>
    </row>
    <row r="4482" spans="2:6" s="40" customFormat="1" ht="51">
      <c r="B4482" s="21" t="s">
        <v>49</v>
      </c>
      <c r="C4482" s="33" t="s">
        <v>2294</v>
      </c>
      <c r="D4482" s="52">
        <v>325517.08</v>
      </c>
    </row>
    <row r="4483" spans="2:6" s="40" customFormat="1" ht="38.25">
      <c r="B4483" s="21" t="s">
        <v>49</v>
      </c>
      <c r="C4483" s="33" t="s">
        <v>2295</v>
      </c>
      <c r="D4483" s="52">
        <v>1261034.48</v>
      </c>
    </row>
    <row r="4484" spans="2:6" s="40" customFormat="1" ht="38.25">
      <c r="B4484" s="21" t="s">
        <v>49</v>
      </c>
      <c r="C4484" s="33" t="s">
        <v>2296</v>
      </c>
      <c r="D4484" s="52">
        <v>1225948.28</v>
      </c>
    </row>
    <row r="4485" spans="2:6" s="40" customFormat="1" ht="38.25">
      <c r="B4485" s="21" t="s">
        <v>49</v>
      </c>
      <c r="C4485" s="33" t="s">
        <v>2297</v>
      </c>
      <c r="D4485" s="52">
        <v>1132068.97</v>
      </c>
    </row>
    <row r="4486" spans="2:6" s="40" customFormat="1" ht="38.25">
      <c r="B4486" s="21" t="s">
        <v>49</v>
      </c>
      <c r="C4486" s="33" t="s">
        <v>2298</v>
      </c>
      <c r="D4486" s="52">
        <v>810103.97</v>
      </c>
    </row>
    <row r="4487" spans="2:6" s="40" customFormat="1" ht="38.25">
      <c r="B4487" s="21" t="s">
        <v>49</v>
      </c>
      <c r="C4487" s="33" t="s">
        <v>2299</v>
      </c>
      <c r="D4487" s="52">
        <v>144670.76999999999</v>
      </c>
    </row>
    <row r="4488" spans="2:6" s="40" customFormat="1" ht="51">
      <c r="B4488" s="21" t="s">
        <v>49</v>
      </c>
      <c r="C4488" s="33" t="s">
        <v>2300</v>
      </c>
      <c r="D4488" s="52">
        <v>2187587.42</v>
      </c>
    </row>
    <row r="4489" spans="2:6" s="40" customFormat="1" ht="38.25">
      <c r="B4489" s="21" t="s">
        <v>49</v>
      </c>
      <c r="C4489" s="33" t="s">
        <v>2301</v>
      </c>
      <c r="D4489" s="52">
        <v>3531670.35</v>
      </c>
    </row>
    <row r="4490" spans="2:6" s="40" customFormat="1">
      <c r="B4490" s="21" t="s">
        <v>49</v>
      </c>
      <c r="C4490" s="38" t="s">
        <v>2302</v>
      </c>
      <c r="D4490" s="34">
        <v>1126032.22</v>
      </c>
    </row>
    <row r="4491" spans="2:6" s="40" customFormat="1">
      <c r="B4491" s="21" t="s">
        <v>49</v>
      </c>
      <c r="C4491" s="38" t="s">
        <v>2303</v>
      </c>
      <c r="D4491" s="34">
        <v>323470</v>
      </c>
    </row>
    <row r="4492" spans="2:6" s="40" customFormat="1">
      <c r="B4492" s="21" t="s">
        <v>49</v>
      </c>
      <c r="C4492" s="38" t="s">
        <v>2304</v>
      </c>
      <c r="D4492" s="34">
        <v>98850</v>
      </c>
    </row>
    <row r="4493" spans="2:6" s="40" customFormat="1">
      <c r="B4493" s="21" t="s">
        <v>49</v>
      </c>
      <c r="C4493" s="38" t="s">
        <v>2305</v>
      </c>
      <c r="D4493" s="34">
        <v>346828.02</v>
      </c>
    </row>
    <row r="4494" spans="2:6" s="40" customFormat="1">
      <c r="B4494" s="21" t="s">
        <v>49</v>
      </c>
      <c r="C4494" s="38" t="s">
        <v>2306</v>
      </c>
      <c r="D4494" s="34">
        <v>470721.01</v>
      </c>
    </row>
    <row r="4495" spans="2:6" s="40" customFormat="1">
      <c r="B4495" s="21" t="s">
        <v>49</v>
      </c>
      <c r="C4495" s="38" t="s">
        <v>2307</v>
      </c>
      <c r="D4495" s="34">
        <v>4335587.37</v>
      </c>
      <c r="F4495" s="42"/>
    </row>
    <row r="4496" spans="2:6" s="40" customFormat="1">
      <c r="B4496" s="28" t="s">
        <v>51</v>
      </c>
      <c r="C4496" s="38" t="s">
        <v>3015</v>
      </c>
      <c r="D4496" s="34"/>
      <c r="F4496" s="42"/>
    </row>
    <row r="4497" spans="2:4">
      <c r="B4497" s="21" t="s">
        <v>2344</v>
      </c>
      <c r="C4497" s="56" t="s">
        <v>3016</v>
      </c>
      <c r="D4497" s="53">
        <v>123752</v>
      </c>
    </row>
    <row r="4498" spans="2:4">
      <c r="B4498" s="21" t="s">
        <v>2345</v>
      </c>
      <c r="C4498" s="56" t="s">
        <v>3017</v>
      </c>
      <c r="D4498" s="53">
        <v>23633.599999999999</v>
      </c>
    </row>
    <row r="4499" spans="2:4">
      <c r="B4499" s="21" t="s">
        <v>2346</v>
      </c>
      <c r="C4499" s="56" t="s">
        <v>3018</v>
      </c>
      <c r="D4499" s="53">
        <v>500724.9</v>
      </c>
    </row>
    <row r="4500" spans="2:4">
      <c r="B4500" s="21" t="s">
        <v>2347</v>
      </c>
      <c r="C4500" s="56" t="s">
        <v>3019</v>
      </c>
      <c r="D4500" s="53">
        <v>85862.399999999994</v>
      </c>
    </row>
    <row r="4501" spans="2:4">
      <c r="B4501" s="21" t="s">
        <v>2347</v>
      </c>
      <c r="C4501" s="56" t="s">
        <v>3019</v>
      </c>
      <c r="D4501" s="53">
        <v>101000</v>
      </c>
    </row>
    <row r="4502" spans="2:4">
      <c r="B4502" s="21" t="s">
        <v>2348</v>
      </c>
      <c r="C4502" s="56" t="s">
        <v>3020</v>
      </c>
      <c r="D4502" s="53">
        <v>542157.19999999995</v>
      </c>
    </row>
    <row r="4503" spans="2:4">
      <c r="B4503" s="21" t="s">
        <v>2349</v>
      </c>
      <c r="C4503" s="56" t="s">
        <v>3021</v>
      </c>
      <c r="D4503" s="53">
        <v>190921.5</v>
      </c>
    </row>
    <row r="4504" spans="2:4">
      <c r="B4504" s="21" t="s">
        <v>2350</v>
      </c>
      <c r="C4504" s="56" t="s">
        <v>3022</v>
      </c>
      <c r="D4504" s="53">
        <v>206542.7</v>
      </c>
    </row>
    <row r="4505" spans="2:4">
      <c r="B4505" s="21" t="s">
        <v>2351</v>
      </c>
      <c r="C4505" s="56" t="s">
        <v>3023</v>
      </c>
      <c r="D4505" s="53">
        <v>244181.21</v>
      </c>
    </row>
    <row r="4506" spans="2:4">
      <c r="B4506" s="21" t="s">
        <v>2352</v>
      </c>
      <c r="C4506" s="56" t="s">
        <v>3024</v>
      </c>
      <c r="D4506" s="53">
        <v>182084.1</v>
      </c>
    </row>
    <row r="4507" spans="2:4">
      <c r="B4507" s="21" t="s">
        <v>2353</v>
      </c>
      <c r="C4507" s="56" t="s">
        <v>3025</v>
      </c>
      <c r="D4507" s="53">
        <v>124789</v>
      </c>
    </row>
    <row r="4508" spans="2:4">
      <c r="B4508" s="21" t="s">
        <v>2354</v>
      </c>
      <c r="C4508" s="56" t="s">
        <v>3026</v>
      </c>
      <c r="D4508" s="53">
        <v>170615.6</v>
      </c>
    </row>
    <row r="4509" spans="2:4">
      <c r="B4509" s="21" t="s">
        <v>2355</v>
      </c>
      <c r="C4509" s="56" t="s">
        <v>3027</v>
      </c>
      <c r="D4509" s="53">
        <v>271243.3</v>
      </c>
    </row>
    <row r="4510" spans="2:4">
      <c r="B4510" s="21" t="s">
        <v>2348</v>
      </c>
      <c r="C4510" s="56" t="s">
        <v>3028</v>
      </c>
      <c r="D4510" s="53">
        <v>952553.6</v>
      </c>
    </row>
    <row r="4511" spans="2:4">
      <c r="B4511" s="21" t="s">
        <v>2352</v>
      </c>
      <c r="C4511" s="56" t="s">
        <v>3029</v>
      </c>
      <c r="D4511" s="53">
        <v>181377</v>
      </c>
    </row>
    <row r="4512" spans="2:4">
      <c r="B4512" s="21" t="s">
        <v>2356</v>
      </c>
      <c r="C4512" s="56" t="s">
        <v>3030</v>
      </c>
      <c r="D4512" s="53">
        <v>132404</v>
      </c>
    </row>
    <row r="4513" spans="2:4">
      <c r="B4513" s="21" t="s">
        <v>2357</v>
      </c>
      <c r="C4513" s="56" t="s">
        <v>3031</v>
      </c>
      <c r="D4513" s="53">
        <v>539186.6</v>
      </c>
    </row>
    <row r="4514" spans="2:4">
      <c r="B4514" s="21" t="s">
        <v>2357</v>
      </c>
      <c r="C4514" s="56" t="s">
        <v>3032</v>
      </c>
      <c r="D4514" s="53">
        <v>869571.3</v>
      </c>
    </row>
    <row r="4515" spans="2:4">
      <c r="B4515" s="21" t="s">
        <v>2354</v>
      </c>
      <c r="C4515" s="56" t="s">
        <v>3033</v>
      </c>
      <c r="D4515" s="53">
        <v>540489.1</v>
      </c>
    </row>
    <row r="4516" spans="2:4">
      <c r="B4516" s="21" t="s">
        <v>2358</v>
      </c>
      <c r="C4516" s="56" t="s">
        <v>3034</v>
      </c>
      <c r="D4516" s="53">
        <v>299296.59999999998</v>
      </c>
    </row>
    <row r="4517" spans="2:4">
      <c r="B4517" s="21" t="s">
        <v>2359</v>
      </c>
      <c r="C4517" s="56" t="s">
        <v>3035</v>
      </c>
      <c r="D4517" s="53">
        <v>311379.40000000002</v>
      </c>
    </row>
    <row r="4518" spans="2:4">
      <c r="B4518" s="21" t="s">
        <v>2360</v>
      </c>
      <c r="C4518" s="56" t="s">
        <v>3036</v>
      </c>
      <c r="D4518" s="53">
        <v>1193483.5</v>
      </c>
    </row>
    <row r="4519" spans="2:4">
      <c r="B4519" s="21" t="s">
        <v>2361</v>
      </c>
      <c r="C4519" s="56" t="s">
        <v>3037</v>
      </c>
      <c r="D4519" s="53">
        <v>130187.5</v>
      </c>
    </row>
    <row r="4520" spans="2:4">
      <c r="B4520" s="21" t="s">
        <v>2362</v>
      </c>
      <c r="C4520" s="56" t="s">
        <v>3038</v>
      </c>
      <c r="D4520" s="53">
        <v>151050.5</v>
      </c>
    </row>
    <row r="4521" spans="2:4">
      <c r="B4521" s="21" t="s">
        <v>2363</v>
      </c>
      <c r="C4521" s="56" t="s">
        <v>3039</v>
      </c>
      <c r="D4521" s="53">
        <v>871609.9</v>
      </c>
    </row>
    <row r="4522" spans="2:4">
      <c r="B4522" s="21" t="s">
        <v>2364</v>
      </c>
      <c r="C4522" s="56" t="s">
        <v>3040</v>
      </c>
      <c r="D4522" s="53">
        <v>161951.4</v>
      </c>
    </row>
    <row r="4523" spans="2:4">
      <c r="B4523" s="21" t="s">
        <v>2365</v>
      </c>
      <c r="C4523" s="56" t="s">
        <v>3041</v>
      </c>
      <c r="D4523" s="53">
        <v>250558.5</v>
      </c>
    </row>
    <row r="4524" spans="2:4">
      <c r="B4524" s="21" t="s">
        <v>2366</v>
      </c>
      <c r="C4524" s="56" t="s">
        <v>3042</v>
      </c>
      <c r="D4524" s="53">
        <v>409084.7</v>
      </c>
    </row>
    <row r="4525" spans="2:4">
      <c r="B4525" s="21" t="s">
        <v>2367</v>
      </c>
      <c r="C4525" s="56" t="s">
        <v>3043</v>
      </c>
      <c r="D4525" s="53">
        <v>125180.9</v>
      </c>
    </row>
    <row r="4526" spans="2:4">
      <c r="B4526" s="21" t="s">
        <v>2367</v>
      </c>
      <c r="C4526" s="56" t="s">
        <v>3044</v>
      </c>
      <c r="D4526" s="53">
        <v>142553.20000000001</v>
      </c>
    </row>
    <row r="4527" spans="2:4">
      <c r="B4527" s="21" t="s">
        <v>2368</v>
      </c>
      <c r="C4527" s="56" t="s">
        <v>3045</v>
      </c>
      <c r="D4527" s="53">
        <v>473319.4</v>
      </c>
    </row>
    <row r="4528" spans="2:4">
      <c r="B4528" s="21" t="s">
        <v>2369</v>
      </c>
      <c r="C4528" s="56" t="s">
        <v>3046</v>
      </c>
      <c r="D4528" s="53">
        <v>305750</v>
      </c>
    </row>
    <row r="4529" spans="2:4">
      <c r="B4529" s="21" t="s">
        <v>2370</v>
      </c>
      <c r="C4529" s="56" t="s">
        <v>3047</v>
      </c>
      <c r="D4529" s="53">
        <v>1155725.7</v>
      </c>
    </row>
    <row r="4530" spans="2:4">
      <c r="B4530" s="21" t="s">
        <v>2371</v>
      </c>
      <c r="C4530" s="56" t="s">
        <v>3048</v>
      </c>
      <c r="D4530" s="53">
        <v>160116.1</v>
      </c>
    </row>
    <row r="4531" spans="2:4">
      <c r="B4531" s="21" t="s">
        <v>2372</v>
      </c>
      <c r="C4531" s="56" t="s">
        <v>3049</v>
      </c>
      <c r="D4531" s="53">
        <v>374346.3</v>
      </c>
    </row>
    <row r="4532" spans="2:4">
      <c r="B4532" s="21" t="s">
        <v>2372</v>
      </c>
      <c r="C4532" s="56" t="s">
        <v>3050</v>
      </c>
      <c r="D4532" s="53">
        <v>278073.5</v>
      </c>
    </row>
    <row r="4533" spans="2:4">
      <c r="B4533" s="21" t="s">
        <v>2373</v>
      </c>
      <c r="C4533" s="56" t="s">
        <v>3051</v>
      </c>
      <c r="D4533" s="53">
        <v>328742.59999999998</v>
      </c>
    </row>
    <row r="4534" spans="2:4">
      <c r="B4534" s="21" t="s">
        <v>2373</v>
      </c>
      <c r="C4534" s="56" t="s">
        <v>3052</v>
      </c>
      <c r="D4534" s="53">
        <v>77321.8</v>
      </c>
    </row>
    <row r="4535" spans="2:4">
      <c r="B4535" s="21" t="s">
        <v>2373</v>
      </c>
      <c r="C4535" s="56" t="s">
        <v>3053</v>
      </c>
      <c r="D4535" s="53">
        <v>83501.8</v>
      </c>
    </row>
    <row r="4536" spans="2:4">
      <c r="B4536" s="21" t="s">
        <v>2374</v>
      </c>
      <c r="C4536" s="56" t="s">
        <v>3054</v>
      </c>
      <c r="D4536" s="53">
        <v>67581.100000000006</v>
      </c>
    </row>
    <row r="4537" spans="2:4">
      <c r="B4537" s="21" t="s">
        <v>2374</v>
      </c>
      <c r="C4537" s="56" t="s">
        <v>3055</v>
      </c>
      <c r="D4537" s="53">
        <v>67581.100000000006</v>
      </c>
    </row>
    <row r="4538" spans="2:4">
      <c r="B4538" s="21" t="s">
        <v>2360</v>
      </c>
      <c r="C4538" s="56" t="s">
        <v>3056</v>
      </c>
      <c r="D4538" s="53">
        <v>1500393</v>
      </c>
    </row>
    <row r="4539" spans="2:4">
      <c r="B4539" s="21" t="s">
        <v>2360</v>
      </c>
      <c r="C4539" s="56" t="s">
        <v>3057</v>
      </c>
      <c r="D4539" s="53">
        <v>599129.80000000005</v>
      </c>
    </row>
    <row r="4540" spans="2:4">
      <c r="B4540" s="21" t="s">
        <v>2375</v>
      </c>
      <c r="C4540" s="56" t="s">
        <v>3058</v>
      </c>
      <c r="D4540" s="53">
        <v>1611148.2</v>
      </c>
    </row>
    <row r="4541" spans="2:4">
      <c r="B4541" s="21" t="s">
        <v>2369</v>
      </c>
      <c r="C4541" s="56" t="s">
        <v>3059</v>
      </c>
      <c r="D4541" s="53">
        <v>235563.8</v>
      </c>
    </row>
    <row r="4542" spans="2:4">
      <c r="B4542" s="21" t="s">
        <v>2376</v>
      </c>
      <c r="C4542" s="56" t="s">
        <v>3060</v>
      </c>
      <c r="D4542" s="53">
        <v>285426.09999999998</v>
      </c>
    </row>
    <row r="4543" spans="2:4">
      <c r="B4543" s="21" t="s">
        <v>2377</v>
      </c>
      <c r="C4543" s="56" t="s">
        <v>3061</v>
      </c>
      <c r="D4543" s="53">
        <v>129595.5</v>
      </c>
    </row>
    <row r="4544" spans="2:4">
      <c r="B4544" s="21" t="s">
        <v>2378</v>
      </c>
      <c r="C4544" s="56" t="s">
        <v>3062</v>
      </c>
      <c r="D4544" s="53">
        <v>214031</v>
      </c>
    </row>
    <row r="4545" spans="2:4">
      <c r="B4545" s="21" t="s">
        <v>2365</v>
      </c>
      <c r="C4545" s="56" t="s">
        <v>3063</v>
      </c>
      <c r="D4545" s="53">
        <v>267511.8</v>
      </c>
    </row>
    <row r="4546" spans="2:4">
      <c r="B4546" s="21" t="s">
        <v>2379</v>
      </c>
      <c r="C4546" s="56" t="s">
        <v>3064</v>
      </c>
      <c r="D4546" s="53">
        <v>80000</v>
      </c>
    </row>
    <row r="4547" spans="2:4">
      <c r="B4547" s="21" t="s">
        <v>2372</v>
      </c>
      <c r="C4547" s="56" t="s">
        <v>3065</v>
      </c>
      <c r="D4547" s="53">
        <v>341236.9</v>
      </c>
    </row>
    <row r="4548" spans="2:4">
      <c r="B4548" s="21" t="s">
        <v>2380</v>
      </c>
      <c r="C4548" s="56" t="s">
        <v>3066</v>
      </c>
      <c r="D4548" s="53">
        <v>76319</v>
      </c>
    </row>
    <row r="4549" spans="2:4">
      <c r="B4549" s="21" t="s">
        <v>2365</v>
      </c>
      <c r="C4549" s="56" t="s">
        <v>3067</v>
      </c>
      <c r="D4549" s="53">
        <v>73288.3</v>
      </c>
    </row>
    <row r="4550" spans="2:4">
      <c r="B4550" s="21" t="s">
        <v>2381</v>
      </c>
      <c r="C4550" s="56" t="s">
        <v>3068</v>
      </c>
      <c r="D4550" s="53">
        <v>681829.9</v>
      </c>
    </row>
    <row r="4551" spans="2:4">
      <c r="B4551" s="21" t="s">
        <v>2382</v>
      </c>
      <c r="C4551" s="56" t="s">
        <v>3069</v>
      </c>
      <c r="D4551" s="53">
        <v>25410</v>
      </c>
    </row>
    <row r="4552" spans="2:4">
      <c r="B4552" s="21" t="s">
        <v>2383</v>
      </c>
      <c r="C4552" s="56" t="s">
        <v>3070</v>
      </c>
      <c r="D4552" s="53">
        <v>179748.99</v>
      </c>
    </row>
    <row r="4553" spans="2:4">
      <c r="B4553" s="21" t="s">
        <v>2384</v>
      </c>
      <c r="C4553" s="56" t="s">
        <v>3071</v>
      </c>
      <c r="D4553" s="53">
        <v>70884.600000000006</v>
      </c>
    </row>
    <row r="4554" spans="2:4">
      <c r="B4554" s="21" t="s">
        <v>2385</v>
      </c>
      <c r="C4554" s="56" t="s">
        <v>3072</v>
      </c>
      <c r="D4554" s="53">
        <v>109109.6</v>
      </c>
    </row>
    <row r="4555" spans="2:4">
      <c r="B4555" s="21" t="s">
        <v>2386</v>
      </c>
      <c r="C4555" s="56" t="s">
        <v>3073</v>
      </c>
      <c r="D4555" s="53">
        <v>880581.4</v>
      </c>
    </row>
    <row r="4556" spans="2:4">
      <c r="B4556" s="21" t="s">
        <v>2359</v>
      </c>
      <c r="C4556" s="56" t="s">
        <v>3074</v>
      </c>
      <c r="D4556" s="53">
        <v>99471.1</v>
      </c>
    </row>
    <row r="4557" spans="2:4">
      <c r="B4557" s="21" t="s">
        <v>2387</v>
      </c>
      <c r="C4557" s="56" t="s">
        <v>3075</v>
      </c>
      <c r="D4557" s="53">
        <v>140888.29999999999</v>
      </c>
    </row>
    <row r="4558" spans="2:4">
      <c r="B4558" s="21" t="s">
        <v>2372</v>
      </c>
      <c r="C4558" s="56" t="s">
        <v>3076</v>
      </c>
      <c r="D4558" s="53">
        <v>440279.1</v>
      </c>
    </row>
    <row r="4559" spans="2:4">
      <c r="B4559" s="21" t="s">
        <v>2367</v>
      </c>
      <c r="C4559" s="56" t="s">
        <v>3077</v>
      </c>
      <c r="D4559" s="53">
        <v>279375.7</v>
      </c>
    </row>
    <row r="4560" spans="2:4">
      <c r="B4560" s="21" t="s">
        <v>2388</v>
      </c>
      <c r="C4560" s="56" t="s">
        <v>3078</v>
      </c>
      <c r="D4560" s="53">
        <v>104183.9</v>
      </c>
    </row>
    <row r="4561" spans="2:4">
      <c r="B4561" s="21" t="s">
        <v>2389</v>
      </c>
      <c r="C4561" s="56" t="s">
        <v>3079</v>
      </c>
      <c r="D4561" s="53">
        <v>77756</v>
      </c>
    </row>
    <row r="4562" spans="2:4">
      <c r="B4562" s="21" t="s">
        <v>2390</v>
      </c>
      <c r="C4562" s="56" t="s">
        <v>3080</v>
      </c>
      <c r="D4562" s="53">
        <v>305258.40000000002</v>
      </c>
    </row>
    <row r="4563" spans="2:4">
      <c r="B4563" s="21" t="s">
        <v>2391</v>
      </c>
      <c r="C4563" s="56" t="s">
        <v>3081</v>
      </c>
      <c r="D4563" s="53">
        <v>185574.5</v>
      </c>
    </row>
    <row r="4564" spans="2:4">
      <c r="B4564" s="21" t="s">
        <v>2392</v>
      </c>
      <c r="C4564" s="56" t="s">
        <v>3082</v>
      </c>
      <c r="D4564" s="53">
        <v>699678.1</v>
      </c>
    </row>
    <row r="4565" spans="2:4">
      <c r="B4565" s="21" t="s">
        <v>2392</v>
      </c>
      <c r="C4565" s="56" t="s">
        <v>3083</v>
      </c>
      <c r="D4565" s="53">
        <v>900098.7</v>
      </c>
    </row>
    <row r="4566" spans="2:4">
      <c r="B4566" s="21" t="s">
        <v>2392</v>
      </c>
      <c r="C4566" s="56" t="s">
        <v>3084</v>
      </c>
      <c r="D4566" s="53">
        <v>520134.5</v>
      </c>
    </row>
    <row r="4567" spans="2:4">
      <c r="B4567" s="21" t="s">
        <v>2392</v>
      </c>
      <c r="C4567" s="56" t="s">
        <v>3085</v>
      </c>
      <c r="D4567" s="53">
        <v>1188903</v>
      </c>
    </row>
    <row r="4568" spans="2:4">
      <c r="B4568" s="21" t="s">
        <v>2385</v>
      </c>
      <c r="C4568" s="56" t="s">
        <v>3086</v>
      </c>
      <c r="D4568" s="53">
        <v>145895</v>
      </c>
    </row>
    <row r="4569" spans="2:4">
      <c r="B4569" s="21" t="s">
        <v>2354</v>
      </c>
      <c r="C4569" s="56" t="s">
        <v>3087</v>
      </c>
      <c r="D4569" s="53">
        <v>179323.4</v>
      </c>
    </row>
    <row r="4570" spans="2:4">
      <c r="B4570" s="21" t="s">
        <v>2365</v>
      </c>
      <c r="C4570" s="56" t="s">
        <v>3088</v>
      </c>
      <c r="D4570" s="53">
        <v>358165.4</v>
      </c>
    </row>
    <row r="4571" spans="2:4">
      <c r="B4571" s="21" t="s">
        <v>2393</v>
      </c>
      <c r="C4571" s="56" t="s">
        <v>3089</v>
      </c>
      <c r="D4571" s="53">
        <v>1146949.8999999999</v>
      </c>
    </row>
    <row r="4572" spans="2:4">
      <c r="B4572" s="21" t="s">
        <v>2394</v>
      </c>
      <c r="C4572" s="56" t="s">
        <v>3090</v>
      </c>
      <c r="D4572" s="53">
        <v>54736</v>
      </c>
    </row>
    <row r="4573" spans="2:4">
      <c r="B4573" s="21" t="s">
        <v>2387</v>
      </c>
      <c r="C4573" s="56" t="s">
        <v>3091</v>
      </c>
      <c r="D4573" s="53">
        <v>144503.1</v>
      </c>
    </row>
    <row r="4574" spans="2:4">
      <c r="B4574" s="21" t="s">
        <v>2383</v>
      </c>
      <c r="C4574" s="56" t="s">
        <v>3092</v>
      </c>
      <c r="D4574" s="53">
        <v>97130.6</v>
      </c>
    </row>
    <row r="4575" spans="2:4">
      <c r="B4575" s="21" t="s">
        <v>2395</v>
      </c>
      <c r="C4575" s="56" t="s">
        <v>3093</v>
      </c>
      <c r="D4575" s="53">
        <v>63791.9</v>
      </c>
    </row>
    <row r="4576" spans="2:4">
      <c r="B4576" s="21" t="s">
        <v>2396</v>
      </c>
      <c r="C4576" s="56" t="s">
        <v>3094</v>
      </c>
      <c r="D4576" s="53">
        <v>112805</v>
      </c>
    </row>
    <row r="4577" spans="2:4">
      <c r="B4577" s="21" t="s">
        <v>2397</v>
      </c>
      <c r="C4577" s="56" t="s">
        <v>3095</v>
      </c>
      <c r="D4577" s="53">
        <v>1517274.5</v>
      </c>
    </row>
    <row r="4578" spans="2:4">
      <c r="B4578" s="21" t="s">
        <v>2398</v>
      </c>
      <c r="C4578" s="56" t="s">
        <v>3096</v>
      </c>
      <c r="D4578" s="53">
        <v>327994.09999999998</v>
      </c>
    </row>
    <row r="4579" spans="2:4">
      <c r="B4579" s="21" t="s">
        <v>2399</v>
      </c>
      <c r="C4579" s="56" t="s">
        <v>3097</v>
      </c>
      <c r="D4579" s="53">
        <v>329636.8</v>
      </c>
    </row>
    <row r="4580" spans="2:4">
      <c r="B4580" s="21" t="s">
        <v>2393</v>
      </c>
      <c r="C4580" s="56" t="s">
        <v>3098</v>
      </c>
      <c r="D4580" s="53">
        <v>1426303.8</v>
      </c>
    </row>
    <row r="4581" spans="2:4">
      <c r="B4581" s="21" t="s">
        <v>2400</v>
      </c>
      <c r="C4581" s="56" t="s">
        <v>3099</v>
      </c>
      <c r="D4581" s="53">
        <v>342724.2</v>
      </c>
    </row>
    <row r="4582" spans="2:4">
      <c r="B4582" s="21" t="s">
        <v>2383</v>
      </c>
      <c r="C4582" s="56" t="s">
        <v>3100</v>
      </c>
      <c r="D4582" s="53">
        <v>743785.4</v>
      </c>
    </row>
    <row r="4583" spans="2:4">
      <c r="B4583" s="21" t="s">
        <v>2385</v>
      </c>
      <c r="C4583" s="56" t="s">
        <v>3101</v>
      </c>
      <c r="D4583" s="53">
        <v>135914.9</v>
      </c>
    </row>
    <row r="4584" spans="2:4">
      <c r="B4584" s="21" t="s">
        <v>2369</v>
      </c>
      <c r="C4584" s="56" t="s">
        <v>3102</v>
      </c>
      <c r="D4584" s="53">
        <v>198487.8</v>
      </c>
    </row>
    <row r="4585" spans="2:4">
      <c r="B4585" s="21" t="s">
        <v>2401</v>
      </c>
      <c r="C4585" s="56" t="s">
        <v>3103</v>
      </c>
      <c r="D4585" s="53">
        <v>240776</v>
      </c>
    </row>
    <row r="4586" spans="2:4">
      <c r="B4586" s="21" t="s">
        <v>2402</v>
      </c>
      <c r="C4586" s="56" t="s">
        <v>3104</v>
      </c>
      <c r="D4586" s="53">
        <v>386104.7</v>
      </c>
    </row>
    <row r="4587" spans="2:4">
      <c r="B4587" s="21" t="s">
        <v>2403</v>
      </c>
      <c r="C4587" s="56" t="s">
        <v>3105</v>
      </c>
      <c r="D4587" s="53">
        <v>2393611.2999999998</v>
      </c>
    </row>
    <row r="4588" spans="2:4">
      <c r="B4588" s="21" t="s">
        <v>2404</v>
      </c>
      <c r="C4588" s="56" t="s">
        <v>3106</v>
      </c>
      <c r="D4588" s="53">
        <v>12696</v>
      </c>
    </row>
    <row r="4589" spans="2:4">
      <c r="B4589" s="21" t="s">
        <v>2405</v>
      </c>
      <c r="C4589" s="56" t="s">
        <v>3107</v>
      </c>
      <c r="D4589" s="53">
        <v>199791</v>
      </c>
    </row>
    <row r="4590" spans="2:4">
      <c r="B4590" s="21" t="s">
        <v>2406</v>
      </c>
      <c r="C4590" s="56" t="s">
        <v>3108</v>
      </c>
      <c r="D4590" s="53">
        <v>726589.2</v>
      </c>
    </row>
    <row r="4591" spans="2:4">
      <c r="B4591" s="21" t="s">
        <v>2407</v>
      </c>
      <c r="C4591" s="56" t="s">
        <v>3109</v>
      </c>
      <c r="D4591" s="53">
        <v>368950.3</v>
      </c>
    </row>
    <row r="4592" spans="2:4">
      <c r="B4592" s="21" t="s">
        <v>2408</v>
      </c>
      <c r="C4592" s="56" t="s">
        <v>3110</v>
      </c>
      <c r="D4592" s="53">
        <v>711470</v>
      </c>
    </row>
    <row r="4593" spans="2:4">
      <c r="B4593" s="21" t="s">
        <v>2354</v>
      </c>
      <c r="C4593" s="56" t="s">
        <v>3111</v>
      </c>
      <c r="D4593" s="53">
        <v>64086.2</v>
      </c>
    </row>
    <row r="4594" spans="2:4">
      <c r="B4594" s="21" t="s">
        <v>2393</v>
      </c>
      <c r="C4594" s="56" t="s">
        <v>3112</v>
      </c>
      <c r="D4594" s="53">
        <v>1146949.8999999999</v>
      </c>
    </row>
    <row r="4595" spans="2:4" s="54" customFormat="1">
      <c r="B4595" s="21" t="s">
        <v>2354</v>
      </c>
      <c r="C4595" s="56" t="s">
        <v>3113</v>
      </c>
      <c r="D4595" s="53">
        <v>171445.6</v>
      </c>
    </row>
    <row r="4596" spans="2:4" s="54" customFormat="1">
      <c r="B4596" s="21" t="s">
        <v>2354</v>
      </c>
      <c r="C4596" s="56" t="s">
        <v>3114</v>
      </c>
      <c r="D4596" s="53">
        <v>192460</v>
      </c>
    </row>
    <row r="4597" spans="2:4" s="54" customFormat="1">
      <c r="B4597" s="21" t="s">
        <v>2407</v>
      </c>
      <c r="C4597" s="56" t="s">
        <v>3115</v>
      </c>
      <c r="D4597" s="53">
        <v>394264.7</v>
      </c>
    </row>
    <row r="4598" spans="2:4" s="54" customFormat="1">
      <c r="B4598" s="21" t="s">
        <v>2380</v>
      </c>
      <c r="C4598" s="56" t="s">
        <v>3116</v>
      </c>
      <c r="D4598" s="53">
        <v>74788.3</v>
      </c>
    </row>
    <row r="4599" spans="2:4" s="54" customFormat="1">
      <c r="B4599" s="21" t="s">
        <v>2409</v>
      </c>
      <c r="C4599" s="56" t="s">
        <v>3117</v>
      </c>
      <c r="D4599" s="53">
        <v>468575.1</v>
      </c>
    </row>
    <row r="4600" spans="2:4" s="54" customFormat="1">
      <c r="B4600" s="21" t="s">
        <v>2365</v>
      </c>
      <c r="C4600" s="56" t="s">
        <v>3118</v>
      </c>
      <c r="D4600" s="53">
        <v>674918.3</v>
      </c>
    </row>
    <row r="4601" spans="2:4" s="54" customFormat="1">
      <c r="B4601" s="21" t="s">
        <v>2410</v>
      </c>
      <c r="C4601" s="56" t="s">
        <v>3119</v>
      </c>
      <c r="D4601" s="53">
        <v>415191.9</v>
      </c>
    </row>
    <row r="4602" spans="2:4" s="54" customFormat="1">
      <c r="B4602" s="21" t="s">
        <v>2411</v>
      </c>
      <c r="C4602" s="56" t="s">
        <v>3120</v>
      </c>
      <c r="D4602" s="53">
        <v>722061.5</v>
      </c>
    </row>
    <row r="4603" spans="2:4">
      <c r="B4603" s="21" t="s">
        <v>2411</v>
      </c>
      <c r="C4603" s="56" t="s">
        <v>3121</v>
      </c>
      <c r="D4603" s="53">
        <v>890172.2</v>
      </c>
    </row>
    <row r="4604" spans="2:4">
      <c r="B4604" s="21" t="s">
        <v>2365</v>
      </c>
      <c r="C4604" s="56" t="s">
        <v>3122</v>
      </c>
      <c r="D4604" s="53">
        <v>73288.3</v>
      </c>
    </row>
    <row r="4605" spans="2:4">
      <c r="B4605" s="21" t="s">
        <v>2370</v>
      </c>
      <c r="C4605" s="56" t="s">
        <v>3123</v>
      </c>
      <c r="D4605" s="53">
        <v>718647.4</v>
      </c>
    </row>
    <row r="4606" spans="2:4">
      <c r="B4606" s="21" t="s">
        <v>2412</v>
      </c>
      <c r="C4606" s="56" t="s">
        <v>3124</v>
      </c>
      <c r="D4606" s="53">
        <v>495458</v>
      </c>
    </row>
    <row r="4607" spans="2:4">
      <c r="B4607" s="21" t="s">
        <v>2365</v>
      </c>
      <c r="C4607" s="56" t="s">
        <v>3125</v>
      </c>
      <c r="D4607" s="53">
        <v>203841.5</v>
      </c>
    </row>
    <row r="4608" spans="2:4">
      <c r="B4608" s="21" t="s">
        <v>2365</v>
      </c>
      <c r="C4608" s="56" t="s">
        <v>3126</v>
      </c>
      <c r="D4608" s="53">
        <v>90549.3</v>
      </c>
    </row>
    <row r="4609" spans="2:4">
      <c r="B4609" s="21" t="s">
        <v>2354</v>
      </c>
      <c r="C4609" s="56" t="s">
        <v>3127</v>
      </c>
      <c r="D4609" s="53">
        <v>220699.1</v>
      </c>
    </row>
    <row r="4610" spans="2:4">
      <c r="B4610" s="21" t="s">
        <v>2383</v>
      </c>
      <c r="C4610" s="56" t="s">
        <v>3128</v>
      </c>
      <c r="D4610" s="53">
        <v>767496.6</v>
      </c>
    </row>
    <row r="4611" spans="2:4">
      <c r="B4611" s="21" t="s">
        <v>2413</v>
      </c>
      <c r="C4611" s="56" t="s">
        <v>3129</v>
      </c>
      <c r="D4611" s="53">
        <v>387679</v>
      </c>
    </row>
    <row r="4612" spans="2:4">
      <c r="B4612" s="21" t="s">
        <v>2414</v>
      </c>
      <c r="C4612" s="56" t="s">
        <v>3130</v>
      </c>
      <c r="D4612" s="53">
        <v>52398.9</v>
      </c>
    </row>
    <row r="4613" spans="2:4">
      <c r="B4613" s="21" t="s">
        <v>2415</v>
      </c>
      <c r="C4613" s="56" t="s">
        <v>3131</v>
      </c>
      <c r="D4613" s="53">
        <v>736446.3</v>
      </c>
    </row>
    <row r="4614" spans="2:4">
      <c r="B4614" s="21" t="s">
        <v>2370</v>
      </c>
      <c r="C4614" s="56" t="s">
        <v>3132</v>
      </c>
      <c r="D4614" s="53">
        <v>463781.1</v>
      </c>
    </row>
    <row r="4615" spans="2:4">
      <c r="B4615" s="21" t="s">
        <v>2407</v>
      </c>
      <c r="C4615" s="56" t="s">
        <v>3133</v>
      </c>
      <c r="D4615" s="53">
        <v>252433</v>
      </c>
    </row>
    <row r="4616" spans="2:4">
      <c r="B4616" s="21" t="s">
        <v>2378</v>
      </c>
      <c r="C4616" s="56" t="s">
        <v>3134</v>
      </c>
      <c r="D4616" s="53">
        <v>257585.2</v>
      </c>
    </row>
    <row r="4617" spans="2:4">
      <c r="B4617" s="21" t="s">
        <v>2416</v>
      </c>
      <c r="C4617" s="56" t="s">
        <v>3135</v>
      </c>
      <c r="D4617" s="53">
        <v>1807680.5</v>
      </c>
    </row>
    <row r="4618" spans="2:4">
      <c r="B4618" s="21" t="s">
        <v>2417</v>
      </c>
      <c r="C4618" s="56" t="s">
        <v>3136</v>
      </c>
      <c r="D4618" s="53">
        <v>731854</v>
      </c>
    </row>
    <row r="4619" spans="2:4">
      <c r="B4619" s="21" t="s">
        <v>2418</v>
      </c>
      <c r="C4619" s="56" t="s">
        <v>3137</v>
      </c>
      <c r="D4619" s="53">
        <v>321460</v>
      </c>
    </row>
    <row r="4620" spans="2:4">
      <c r="B4620" s="21" t="s">
        <v>2419</v>
      </c>
      <c r="C4620" s="56" t="s">
        <v>3138</v>
      </c>
      <c r="D4620" s="53">
        <v>275082.3</v>
      </c>
    </row>
    <row r="4621" spans="2:4">
      <c r="B4621" s="21" t="s">
        <v>2420</v>
      </c>
      <c r="C4621" s="56" t="s">
        <v>3139</v>
      </c>
      <c r="D4621" s="53">
        <v>365512.6</v>
      </c>
    </row>
    <row r="4622" spans="2:4">
      <c r="B4622" s="21" t="s">
        <v>2421</v>
      </c>
      <c r="C4622" s="56" t="s">
        <v>3140</v>
      </c>
      <c r="D4622" s="53">
        <v>336569.2</v>
      </c>
    </row>
    <row r="4623" spans="2:4">
      <c r="B4623" s="21" t="s">
        <v>2422</v>
      </c>
      <c r="C4623" s="56" t="s">
        <v>3141</v>
      </c>
      <c r="D4623" s="53">
        <v>276607.09999999998</v>
      </c>
    </row>
    <row r="4624" spans="2:4">
      <c r="B4624" s="21" t="s">
        <v>2423</v>
      </c>
      <c r="C4624" s="56" t="s">
        <v>3142</v>
      </c>
      <c r="D4624" s="53">
        <v>1673830</v>
      </c>
    </row>
    <row r="4625" spans="2:4">
      <c r="B4625" s="21" t="s">
        <v>2424</v>
      </c>
      <c r="C4625" s="56" t="s">
        <v>3143</v>
      </c>
      <c r="D4625" s="53">
        <v>1315966.3999999999</v>
      </c>
    </row>
    <row r="4626" spans="2:4">
      <c r="B4626" s="21" t="s">
        <v>2425</v>
      </c>
      <c r="C4626" s="56" t="s">
        <v>3144</v>
      </c>
      <c r="D4626" s="53">
        <v>138327.5</v>
      </c>
    </row>
    <row r="4627" spans="2:4">
      <c r="B4627" s="21" t="s">
        <v>2426</v>
      </c>
      <c r="C4627" s="56" t="s">
        <v>3145</v>
      </c>
      <c r="D4627" s="53">
        <v>173837.6</v>
      </c>
    </row>
    <row r="4628" spans="2:4">
      <c r="B4628" s="21" t="s">
        <v>2427</v>
      </c>
      <c r="C4628" s="56" t="s">
        <v>3146</v>
      </c>
      <c r="D4628" s="53">
        <v>90072.6</v>
      </c>
    </row>
    <row r="4629" spans="2:4">
      <c r="B4629" s="21" t="s">
        <v>2428</v>
      </c>
      <c r="C4629" s="56" t="s">
        <v>3147</v>
      </c>
      <c r="D4629" s="53">
        <v>738740.8</v>
      </c>
    </row>
    <row r="4630" spans="2:4">
      <c r="B4630" s="21" t="s">
        <v>2401</v>
      </c>
      <c r="C4630" s="56" t="s">
        <v>3148</v>
      </c>
      <c r="D4630" s="53">
        <v>128719.9</v>
      </c>
    </row>
    <row r="4631" spans="2:4">
      <c r="B4631" s="21" t="s">
        <v>2429</v>
      </c>
      <c r="C4631" s="56" t="s">
        <v>3149</v>
      </c>
      <c r="D4631" s="53">
        <v>1468960.5</v>
      </c>
    </row>
    <row r="4632" spans="2:4">
      <c r="B4632" s="21" t="s">
        <v>2430</v>
      </c>
      <c r="C4632" s="56" t="s">
        <v>3150</v>
      </c>
      <c r="D4632" s="53">
        <v>198055.1</v>
      </c>
    </row>
    <row r="4633" spans="2:4">
      <c r="B4633" s="21" t="s">
        <v>2431</v>
      </c>
      <c r="C4633" s="56" t="s">
        <v>3151</v>
      </c>
      <c r="D4633" s="53">
        <v>1337807.3</v>
      </c>
    </row>
    <row r="4634" spans="2:4">
      <c r="B4634" s="21" t="s">
        <v>2432</v>
      </c>
      <c r="C4634" s="56" t="s">
        <v>3152</v>
      </c>
      <c r="D4634" s="53">
        <v>158665.20000000001</v>
      </c>
    </row>
    <row r="4635" spans="2:4">
      <c r="B4635" s="21" t="s">
        <v>2433</v>
      </c>
      <c r="C4635" s="56" t="s">
        <v>3153</v>
      </c>
      <c r="D4635" s="53">
        <v>68931.5</v>
      </c>
    </row>
    <row r="4636" spans="2:4">
      <c r="B4636" s="21" t="s">
        <v>2434</v>
      </c>
      <c r="C4636" s="56" t="s">
        <v>3154</v>
      </c>
      <c r="D4636" s="53">
        <v>101856</v>
      </c>
    </row>
    <row r="4637" spans="2:4">
      <c r="B4637" s="21" t="s">
        <v>2434</v>
      </c>
      <c r="C4637" s="56" t="s">
        <v>3155</v>
      </c>
      <c r="D4637" s="53">
        <v>83251.7</v>
      </c>
    </row>
    <row r="4638" spans="2:4">
      <c r="B4638" s="21" t="s">
        <v>2421</v>
      </c>
      <c r="C4638" s="56" t="s">
        <v>3156</v>
      </c>
      <c r="D4638" s="53">
        <v>87009.4</v>
      </c>
    </row>
    <row r="4639" spans="2:4">
      <c r="B4639" s="21" t="s">
        <v>2435</v>
      </c>
      <c r="C4639" s="56" t="s">
        <v>3157</v>
      </c>
      <c r="D4639" s="53">
        <v>1382449.6</v>
      </c>
    </row>
    <row r="4640" spans="2:4">
      <c r="B4640" s="21" t="s">
        <v>2436</v>
      </c>
      <c r="C4640" s="56" t="s">
        <v>3158</v>
      </c>
      <c r="D4640" s="53">
        <v>165808</v>
      </c>
    </row>
    <row r="4641" spans="2:4">
      <c r="B4641" s="21" t="s">
        <v>2437</v>
      </c>
      <c r="C4641" s="56" t="s">
        <v>3159</v>
      </c>
      <c r="D4641" s="53">
        <v>249139.9</v>
      </c>
    </row>
    <row r="4642" spans="2:4">
      <c r="B4642" s="21" t="s">
        <v>2438</v>
      </c>
      <c r="C4642" s="56" t="s">
        <v>3160</v>
      </c>
      <c r="D4642" s="53">
        <v>294962</v>
      </c>
    </row>
    <row r="4643" spans="2:4">
      <c r="B4643" s="21" t="s">
        <v>2426</v>
      </c>
      <c r="C4643" s="56" t="s">
        <v>3161</v>
      </c>
      <c r="D4643" s="53">
        <v>114750.7</v>
      </c>
    </row>
    <row r="4644" spans="2:4">
      <c r="B4644" s="21" t="s">
        <v>2439</v>
      </c>
      <c r="C4644" s="56" t="s">
        <v>3162</v>
      </c>
      <c r="D4644" s="53">
        <v>668438.30000000005</v>
      </c>
    </row>
    <row r="4645" spans="2:4">
      <c r="B4645" s="21" t="s">
        <v>2440</v>
      </c>
      <c r="C4645" s="56" t="s">
        <v>3163</v>
      </c>
      <c r="D4645" s="53">
        <v>341773.6</v>
      </c>
    </row>
    <row r="4646" spans="2:4">
      <c r="B4646" s="21" t="s">
        <v>2441</v>
      </c>
      <c r="C4646" s="56" t="s">
        <v>3164</v>
      </c>
      <c r="D4646" s="53">
        <v>132061.6</v>
      </c>
    </row>
    <row r="4647" spans="2:4">
      <c r="B4647" s="21" t="s">
        <v>2432</v>
      </c>
      <c r="C4647" s="56" t="s">
        <v>3165</v>
      </c>
      <c r="D4647" s="53">
        <v>26492.9</v>
      </c>
    </row>
    <row r="4648" spans="2:4">
      <c r="B4648" s="21" t="s">
        <v>2442</v>
      </c>
      <c r="C4648" s="56" t="s">
        <v>3166</v>
      </c>
      <c r="D4648" s="53">
        <v>421796.9</v>
      </c>
    </row>
    <row r="4649" spans="2:4">
      <c r="B4649" s="21" t="s">
        <v>2443</v>
      </c>
      <c r="C4649" s="56" t="s">
        <v>3167</v>
      </c>
      <c r="D4649" s="53">
        <v>184874.3</v>
      </c>
    </row>
    <row r="4650" spans="2:4">
      <c r="B4650" s="21" t="s">
        <v>2421</v>
      </c>
      <c r="C4650" s="56" t="s">
        <v>3168</v>
      </c>
      <c r="D4650" s="53">
        <v>100673.1</v>
      </c>
    </row>
    <row r="4651" spans="2:4">
      <c r="B4651" s="21" t="s">
        <v>2444</v>
      </c>
      <c r="C4651" s="56" t="s">
        <v>3169</v>
      </c>
      <c r="D4651" s="53">
        <v>519357</v>
      </c>
    </row>
    <row r="4652" spans="2:4">
      <c r="B4652" s="21" t="s">
        <v>2405</v>
      </c>
      <c r="C4652" s="56" t="s">
        <v>3170</v>
      </c>
      <c r="D4652" s="53">
        <v>404120</v>
      </c>
    </row>
    <row r="4653" spans="2:4">
      <c r="B4653" s="21" t="s">
        <v>2430</v>
      </c>
      <c r="C4653" s="56" t="s">
        <v>3171</v>
      </c>
      <c r="D4653" s="53">
        <v>137058.9</v>
      </c>
    </row>
    <row r="4654" spans="2:4">
      <c r="B4654" s="21" t="s">
        <v>2445</v>
      </c>
      <c r="C4654" s="56" t="s">
        <v>3172</v>
      </c>
      <c r="D4654" s="53">
        <v>783378.9</v>
      </c>
    </row>
    <row r="4655" spans="2:4">
      <c r="B4655" s="21" t="s">
        <v>2446</v>
      </c>
      <c r="C4655" s="56" t="s">
        <v>3173</v>
      </c>
      <c r="D4655" s="53">
        <v>748919.4</v>
      </c>
    </row>
    <row r="4656" spans="2:4">
      <c r="B4656" s="21" t="s">
        <v>2446</v>
      </c>
      <c r="C4656" s="56" t="s">
        <v>3174</v>
      </c>
      <c r="D4656" s="53">
        <v>862693.7</v>
      </c>
    </row>
    <row r="4657" spans="2:4">
      <c r="B4657" s="21" t="s">
        <v>2447</v>
      </c>
      <c r="C4657" s="56" t="s">
        <v>3175</v>
      </c>
      <c r="D4657" s="53">
        <v>212622.2</v>
      </c>
    </row>
    <row r="4658" spans="2:4">
      <c r="B4658" s="21" t="s">
        <v>2448</v>
      </c>
      <c r="C4658" s="56" t="s">
        <v>3176</v>
      </c>
      <c r="D4658" s="53">
        <v>70782.899999999994</v>
      </c>
    </row>
    <row r="4659" spans="2:4">
      <c r="B4659" s="21" t="s">
        <v>2449</v>
      </c>
      <c r="C4659" s="56" t="s">
        <v>3177</v>
      </c>
      <c r="D4659" s="53">
        <v>84397.2</v>
      </c>
    </row>
    <row r="4660" spans="2:4">
      <c r="B4660" s="21" t="s">
        <v>2369</v>
      </c>
      <c r="C4660" s="56" t="s">
        <v>3178</v>
      </c>
      <c r="D4660" s="53">
        <v>475203.6</v>
      </c>
    </row>
    <row r="4661" spans="2:4">
      <c r="B4661" s="21" t="s">
        <v>2429</v>
      </c>
      <c r="C4661" s="56" t="s">
        <v>3179</v>
      </c>
      <c r="D4661" s="53">
        <v>330510.77</v>
      </c>
    </row>
    <row r="4662" spans="2:4">
      <c r="B4662" s="21" t="s">
        <v>2450</v>
      </c>
      <c r="C4662" s="56" t="s">
        <v>3180</v>
      </c>
      <c r="D4662" s="53">
        <v>548125.4</v>
      </c>
    </row>
    <row r="4663" spans="2:4">
      <c r="B4663" s="21" t="s">
        <v>2401</v>
      </c>
      <c r="C4663" s="56" t="s">
        <v>3181</v>
      </c>
      <c r="D4663" s="53">
        <v>218103.5</v>
      </c>
    </row>
    <row r="4664" spans="2:4">
      <c r="B4664" s="21" t="s">
        <v>2451</v>
      </c>
      <c r="C4664" s="56" t="s">
        <v>3182</v>
      </c>
      <c r="D4664" s="53">
        <v>95820</v>
      </c>
    </row>
    <row r="4665" spans="2:4">
      <c r="B4665" s="21" t="s">
        <v>2452</v>
      </c>
      <c r="C4665" s="56" t="s">
        <v>3183</v>
      </c>
      <c r="D4665" s="53">
        <v>145141.79999999999</v>
      </c>
    </row>
    <row r="4666" spans="2:4">
      <c r="B4666" s="21" t="s">
        <v>2453</v>
      </c>
      <c r="C4666" s="56" t="s">
        <v>3184</v>
      </c>
      <c r="D4666" s="53">
        <v>31814.9</v>
      </c>
    </row>
    <row r="4667" spans="2:4">
      <c r="B4667" s="21" t="s">
        <v>2454</v>
      </c>
      <c r="C4667" s="56" t="s">
        <v>3185</v>
      </c>
      <c r="D4667" s="53">
        <v>63837.2</v>
      </c>
    </row>
    <row r="4668" spans="2:4">
      <c r="B4668" s="21" t="s">
        <v>2455</v>
      </c>
      <c r="C4668" s="56" t="s">
        <v>3186</v>
      </c>
      <c r="D4668" s="53">
        <v>487100.17</v>
      </c>
    </row>
    <row r="4669" spans="2:4">
      <c r="B4669" s="21" t="s">
        <v>2456</v>
      </c>
      <c r="C4669" s="56" t="s">
        <v>3187</v>
      </c>
      <c r="D4669" s="53">
        <v>172786.6</v>
      </c>
    </row>
    <row r="4670" spans="2:4">
      <c r="B4670" s="21" t="s">
        <v>2457</v>
      </c>
      <c r="C4670" s="56" t="s">
        <v>3188</v>
      </c>
      <c r="D4670" s="53">
        <v>92000</v>
      </c>
    </row>
    <row r="4671" spans="2:4">
      <c r="B4671" s="21" t="s">
        <v>2380</v>
      </c>
      <c r="C4671" s="56" t="s">
        <v>3189</v>
      </c>
      <c r="D4671" s="53">
        <v>74522.36</v>
      </c>
    </row>
    <row r="4672" spans="2:4">
      <c r="B4672" s="21" t="s">
        <v>2458</v>
      </c>
      <c r="C4672" s="56" t="s">
        <v>3190</v>
      </c>
      <c r="D4672" s="53">
        <v>1694871.8</v>
      </c>
    </row>
    <row r="4673" spans="2:4">
      <c r="B4673" s="21" t="s">
        <v>2354</v>
      </c>
      <c r="C4673" s="56" t="s">
        <v>3191</v>
      </c>
      <c r="D4673" s="53">
        <v>112306.61</v>
      </c>
    </row>
    <row r="4674" spans="2:4">
      <c r="B4674" s="21" t="s">
        <v>2354</v>
      </c>
      <c r="C4674" s="56" t="s">
        <v>3192</v>
      </c>
      <c r="D4674" s="53">
        <v>51200.75</v>
      </c>
    </row>
    <row r="4675" spans="2:4">
      <c r="B4675" s="21" t="s">
        <v>2411</v>
      </c>
      <c r="C4675" s="56" t="s">
        <v>3193</v>
      </c>
      <c r="D4675" s="53">
        <v>964251</v>
      </c>
    </row>
    <row r="4676" spans="2:4">
      <c r="B4676" s="21" t="s">
        <v>2411</v>
      </c>
      <c r="C4676" s="56" t="s">
        <v>3194</v>
      </c>
      <c r="D4676" s="53">
        <v>597971.4</v>
      </c>
    </row>
    <row r="4677" spans="2:4">
      <c r="B4677" s="21" t="s">
        <v>2446</v>
      </c>
      <c r="C4677" s="56" t="s">
        <v>3195</v>
      </c>
      <c r="D4677" s="53">
        <v>685660.1</v>
      </c>
    </row>
    <row r="4678" spans="2:4">
      <c r="B4678" s="21" t="s">
        <v>2393</v>
      </c>
      <c r="C4678" s="56" t="s">
        <v>3196</v>
      </c>
      <c r="D4678" s="53">
        <v>143969.32999999999</v>
      </c>
    </row>
    <row r="4679" spans="2:4">
      <c r="B4679" s="21" t="s">
        <v>2459</v>
      </c>
      <c r="C4679" s="56" t="s">
        <v>3197</v>
      </c>
      <c r="D4679" s="53">
        <v>255125</v>
      </c>
    </row>
    <row r="4680" spans="2:4">
      <c r="B4680" s="21" t="s">
        <v>2460</v>
      </c>
      <c r="C4680" s="56" t="s">
        <v>3198</v>
      </c>
      <c r="D4680" s="53">
        <v>85335.8</v>
      </c>
    </row>
    <row r="4681" spans="2:4">
      <c r="B4681" s="21" t="s">
        <v>2416</v>
      </c>
      <c r="C4681" s="56" t="s">
        <v>3199</v>
      </c>
      <c r="D4681" s="53">
        <f>245540+2209860</f>
        <v>2455400</v>
      </c>
    </row>
    <row r="4682" spans="2:4">
      <c r="B4682" s="21" t="s">
        <v>2383</v>
      </c>
      <c r="C4682" s="56" t="s">
        <v>3200</v>
      </c>
      <c r="D4682" s="53">
        <v>199883</v>
      </c>
    </row>
    <row r="4683" spans="2:4">
      <c r="B4683" s="21" t="s">
        <v>2461</v>
      </c>
      <c r="C4683" s="56" t="s">
        <v>3201</v>
      </c>
      <c r="D4683" s="53">
        <v>1196234.7</v>
      </c>
    </row>
    <row r="4684" spans="2:4">
      <c r="B4684" s="21" t="s">
        <v>2422</v>
      </c>
      <c r="C4684" s="56" t="s">
        <v>3202</v>
      </c>
      <c r="D4684" s="53">
        <v>76667.899999999994</v>
      </c>
    </row>
    <row r="4685" spans="2:4">
      <c r="B4685" s="21" t="s">
        <v>2422</v>
      </c>
      <c r="C4685" s="56" t="s">
        <v>3203</v>
      </c>
      <c r="D4685" s="53">
        <v>54323.1</v>
      </c>
    </row>
    <row r="4686" spans="2:4">
      <c r="B4686" s="21" t="s">
        <v>2462</v>
      </c>
      <c r="C4686" s="56" t="s">
        <v>3204</v>
      </c>
      <c r="D4686" s="53">
        <v>374071.9</v>
      </c>
    </row>
    <row r="4687" spans="2:4">
      <c r="B4687" s="21" t="s">
        <v>2463</v>
      </c>
      <c r="C4687" s="56" t="s">
        <v>3205</v>
      </c>
      <c r="D4687" s="53">
        <v>457366.9</v>
      </c>
    </row>
    <row r="4688" spans="2:4">
      <c r="B4688" s="21" t="s">
        <v>2419</v>
      </c>
      <c r="C4688" s="56" t="s">
        <v>3206</v>
      </c>
      <c r="D4688" s="53">
        <v>357880.94</v>
      </c>
    </row>
    <row r="4689" spans="2:4">
      <c r="B4689" s="21" t="s">
        <v>2402</v>
      </c>
      <c r="C4689" s="56" t="s">
        <v>3207</v>
      </c>
      <c r="D4689" s="53">
        <v>418830.6</v>
      </c>
    </row>
    <row r="4690" spans="2:4">
      <c r="B4690" s="21" t="s">
        <v>2360</v>
      </c>
      <c r="C4690" s="56" t="s">
        <v>3208</v>
      </c>
      <c r="D4690" s="53">
        <v>57475.6</v>
      </c>
    </row>
    <row r="4691" spans="2:4">
      <c r="B4691" s="21" t="s">
        <v>2434</v>
      </c>
      <c r="C4691" s="56" t="s">
        <v>3209</v>
      </c>
      <c r="D4691" s="53">
        <v>54434</v>
      </c>
    </row>
    <row r="4692" spans="2:4">
      <c r="B4692" s="21" t="s">
        <v>2426</v>
      </c>
      <c r="C4692" s="56" t="s">
        <v>3210</v>
      </c>
      <c r="D4692" s="53">
        <v>166539.20000000001</v>
      </c>
    </row>
    <row r="4693" spans="2:4">
      <c r="B4693" s="21" t="s">
        <v>2401</v>
      </c>
      <c r="C4693" s="56" t="s">
        <v>3211</v>
      </c>
      <c r="D4693" s="53">
        <v>335856.2</v>
      </c>
    </row>
    <row r="4694" spans="2:4">
      <c r="B4694" s="21" t="s">
        <v>2360</v>
      </c>
      <c r="C4694" s="56" t="s">
        <v>3212</v>
      </c>
      <c r="D4694" s="53">
        <v>371832.6</v>
      </c>
    </row>
    <row r="4695" spans="2:4">
      <c r="B4695" s="21" t="s">
        <v>2370</v>
      </c>
      <c r="C4695" s="56" t="s">
        <v>3213</v>
      </c>
      <c r="D4695" s="53">
        <v>570300.69999999995</v>
      </c>
    </row>
    <row r="4696" spans="2:4">
      <c r="B4696" s="21" t="s">
        <v>2421</v>
      </c>
      <c r="C4696" s="56" t="s">
        <v>3214</v>
      </c>
      <c r="D4696" s="53">
        <v>138018.4</v>
      </c>
    </row>
    <row r="4697" spans="2:4">
      <c r="B4697" s="21" t="s">
        <v>2442</v>
      </c>
      <c r="C4697" s="56" t="s">
        <v>3215</v>
      </c>
      <c r="D4697" s="53">
        <v>321512.90000000002</v>
      </c>
    </row>
    <row r="4698" spans="2:4">
      <c r="B4698" s="21" t="s">
        <v>2464</v>
      </c>
      <c r="C4698" s="56" t="s">
        <v>3216</v>
      </c>
      <c r="D4698" s="53">
        <v>1224872.2</v>
      </c>
    </row>
    <row r="4699" spans="2:4">
      <c r="B4699" s="21" t="s">
        <v>2464</v>
      </c>
      <c r="C4699" s="56" t="s">
        <v>3217</v>
      </c>
      <c r="D4699" s="53">
        <v>481686.5</v>
      </c>
    </row>
    <row r="4700" spans="2:4">
      <c r="B4700" s="21" t="s">
        <v>2465</v>
      </c>
      <c r="C4700" s="56" t="s">
        <v>3218</v>
      </c>
      <c r="D4700" s="53">
        <v>39239.599999999999</v>
      </c>
    </row>
    <row r="4701" spans="2:4">
      <c r="B4701" s="21" t="s">
        <v>2466</v>
      </c>
      <c r="C4701" s="56" t="s">
        <v>3219</v>
      </c>
      <c r="D4701" s="53">
        <v>256729.5</v>
      </c>
    </row>
    <row r="4702" spans="2:4">
      <c r="B4702" s="21" t="s">
        <v>2467</v>
      </c>
      <c r="C4702" s="56" t="s">
        <v>3220</v>
      </c>
      <c r="D4702" s="53">
        <v>335736.3</v>
      </c>
    </row>
    <row r="4703" spans="2:4">
      <c r="B4703" s="21" t="s">
        <v>2402</v>
      </c>
      <c r="C4703" s="56" t="s">
        <v>3221</v>
      </c>
      <c r="D4703" s="53">
        <v>288903.8</v>
      </c>
    </row>
    <row r="4704" spans="2:4">
      <c r="B4704" s="21" t="s">
        <v>2468</v>
      </c>
      <c r="C4704" s="56" t="s">
        <v>3222</v>
      </c>
      <c r="D4704" s="53">
        <v>414024.9</v>
      </c>
    </row>
    <row r="4705" spans="2:4">
      <c r="B4705" s="21" t="s">
        <v>2469</v>
      </c>
      <c r="C4705" s="56" t="s">
        <v>3223</v>
      </c>
      <c r="D4705" s="53">
        <v>94239.6</v>
      </c>
    </row>
    <row r="4706" spans="2:4">
      <c r="B4706" s="21" t="s">
        <v>2470</v>
      </c>
      <c r="C4706" s="56" t="s">
        <v>3224</v>
      </c>
      <c r="D4706" s="53">
        <v>172395.4</v>
      </c>
    </row>
    <row r="4707" spans="2:4">
      <c r="B4707" s="21" t="s">
        <v>2439</v>
      </c>
      <c r="C4707" s="56" t="s">
        <v>3225</v>
      </c>
      <c r="D4707" s="53">
        <v>559512.69999999995</v>
      </c>
    </row>
    <row r="4708" spans="2:4">
      <c r="B4708" s="21" t="s">
        <v>2426</v>
      </c>
      <c r="C4708" s="56" t="s">
        <v>3226</v>
      </c>
      <c r="D4708" s="53">
        <v>238292.9</v>
      </c>
    </row>
    <row r="4709" spans="2:4">
      <c r="B4709" s="21" t="s">
        <v>2471</v>
      </c>
      <c r="C4709" s="56" t="s">
        <v>3227</v>
      </c>
      <c r="D4709" s="53">
        <v>63354.400000000001</v>
      </c>
    </row>
    <row r="4710" spans="2:4">
      <c r="B4710" s="21" t="s">
        <v>2439</v>
      </c>
      <c r="C4710" s="56" t="s">
        <v>3228</v>
      </c>
      <c r="D4710" s="53">
        <v>473962.7</v>
      </c>
    </row>
    <row r="4711" spans="2:4">
      <c r="B4711" s="21" t="s">
        <v>2472</v>
      </c>
      <c r="C4711" s="56" t="s">
        <v>3229</v>
      </c>
      <c r="D4711" s="53">
        <v>62547.8</v>
      </c>
    </row>
    <row r="4712" spans="2:4">
      <c r="B4712" s="21" t="s">
        <v>2473</v>
      </c>
      <c r="C4712" s="56" t="s">
        <v>3230</v>
      </c>
      <c r="D4712" s="53">
        <v>184501.8</v>
      </c>
    </row>
    <row r="4713" spans="2:4">
      <c r="B4713" s="21" t="s">
        <v>2474</v>
      </c>
      <c r="C4713" s="56" t="s">
        <v>3231</v>
      </c>
      <c r="D4713" s="53">
        <v>120620.2</v>
      </c>
    </row>
    <row r="4714" spans="2:4">
      <c r="B4714" s="21" t="s">
        <v>2475</v>
      </c>
      <c r="C4714" s="56" t="s">
        <v>3232</v>
      </c>
      <c r="D4714" s="53">
        <v>673510.26</v>
      </c>
    </row>
    <row r="4715" spans="2:4">
      <c r="B4715" s="21" t="s">
        <v>2476</v>
      </c>
      <c r="C4715" s="56" t="s">
        <v>3233</v>
      </c>
      <c r="D4715" s="53">
        <v>93200</v>
      </c>
    </row>
    <row r="4716" spans="2:4">
      <c r="B4716" s="21" t="s">
        <v>2477</v>
      </c>
      <c r="C4716" s="56" t="s">
        <v>3234</v>
      </c>
      <c r="D4716" s="53">
        <v>712764.1</v>
      </c>
    </row>
    <row r="4717" spans="2:4">
      <c r="B4717" s="21" t="s">
        <v>2478</v>
      </c>
      <c r="C4717" s="56" t="s">
        <v>3235</v>
      </c>
      <c r="D4717" s="53">
        <v>115801.5</v>
      </c>
    </row>
    <row r="4718" spans="2:4">
      <c r="B4718" s="21" t="s">
        <v>2465</v>
      </c>
      <c r="C4718" s="56" t="s">
        <v>3236</v>
      </c>
      <c r="D4718" s="53">
        <v>52284</v>
      </c>
    </row>
    <row r="4719" spans="2:4">
      <c r="B4719" s="21" t="s">
        <v>2465</v>
      </c>
      <c r="C4719" s="56" t="s">
        <v>3237</v>
      </c>
      <c r="D4719" s="53">
        <v>99080.6</v>
      </c>
    </row>
    <row r="4720" spans="2:4">
      <c r="B4720" s="21" t="s">
        <v>2465</v>
      </c>
      <c r="C4720" s="56" t="s">
        <v>3238</v>
      </c>
      <c r="D4720" s="53">
        <v>55883.199999999997</v>
      </c>
    </row>
    <row r="4721" spans="2:4">
      <c r="B4721" s="21" t="s">
        <v>2465</v>
      </c>
      <c r="C4721" s="56" t="s">
        <v>3239</v>
      </c>
      <c r="D4721" s="53">
        <v>98148.3</v>
      </c>
    </row>
    <row r="4722" spans="2:4">
      <c r="B4722" s="21" t="s">
        <v>2434</v>
      </c>
      <c r="C4722" s="56" t="s">
        <v>3240</v>
      </c>
      <c r="D4722" s="53">
        <v>84115.1</v>
      </c>
    </row>
    <row r="4723" spans="2:4">
      <c r="B4723" s="21" t="s">
        <v>2479</v>
      </c>
      <c r="C4723" s="56" t="s">
        <v>3241</v>
      </c>
      <c r="D4723" s="53">
        <v>56357.599999999999</v>
      </c>
    </row>
    <row r="4724" spans="2:4">
      <c r="B4724" s="21" t="s">
        <v>2467</v>
      </c>
      <c r="C4724" s="56" t="s">
        <v>3242</v>
      </c>
      <c r="D4724" s="53">
        <v>251742.4</v>
      </c>
    </row>
    <row r="4725" spans="2:4">
      <c r="B4725" s="21" t="s">
        <v>2480</v>
      </c>
      <c r="C4725" s="56" t="s">
        <v>3243</v>
      </c>
      <c r="D4725" s="53">
        <v>118591.7</v>
      </c>
    </row>
    <row r="4726" spans="2:4">
      <c r="B4726" s="21" t="s">
        <v>2481</v>
      </c>
      <c r="C4726" s="56" t="s">
        <v>3244</v>
      </c>
      <c r="D4726" s="53">
        <v>85467.7</v>
      </c>
    </row>
    <row r="4727" spans="2:4">
      <c r="B4727" s="21" t="s">
        <v>2482</v>
      </c>
      <c r="C4727" s="56" t="s">
        <v>3245</v>
      </c>
      <c r="D4727" s="53">
        <v>40878</v>
      </c>
    </row>
    <row r="4728" spans="2:4">
      <c r="B4728" s="21" t="s">
        <v>2442</v>
      </c>
      <c r="C4728" s="56" t="s">
        <v>3246</v>
      </c>
      <c r="D4728" s="53">
        <v>322452.59999999998</v>
      </c>
    </row>
    <row r="4729" spans="2:4">
      <c r="B4729" s="21" t="s">
        <v>2360</v>
      </c>
      <c r="C4729" s="56" t="s">
        <v>3247</v>
      </c>
      <c r="D4729" s="53">
        <v>636729.30000000005</v>
      </c>
    </row>
    <row r="4730" spans="2:4">
      <c r="B4730" s="21" t="s">
        <v>2483</v>
      </c>
      <c r="C4730" s="56" t="s">
        <v>3248</v>
      </c>
      <c r="D4730" s="53">
        <v>191268</v>
      </c>
    </row>
    <row r="4731" spans="2:4">
      <c r="B4731" s="21" t="s">
        <v>2484</v>
      </c>
      <c r="C4731" s="56" t="s">
        <v>3249</v>
      </c>
      <c r="D4731" s="53">
        <v>124634.1</v>
      </c>
    </row>
    <row r="4732" spans="2:4">
      <c r="B4732" s="21" t="s">
        <v>2473</v>
      </c>
      <c r="C4732" s="56" t="s">
        <v>3250</v>
      </c>
      <c r="D4732" s="53">
        <v>96480.7</v>
      </c>
    </row>
    <row r="4733" spans="2:4">
      <c r="B4733" s="21" t="s">
        <v>2360</v>
      </c>
      <c r="C4733" s="56" t="s">
        <v>3251</v>
      </c>
      <c r="D4733" s="53">
        <v>521498.3</v>
      </c>
    </row>
    <row r="4734" spans="2:4">
      <c r="B4734" s="21" t="s">
        <v>2360</v>
      </c>
      <c r="C4734" s="56" t="s">
        <v>3251</v>
      </c>
      <c r="D4734" s="53">
        <v>361848.4</v>
      </c>
    </row>
    <row r="4735" spans="2:4">
      <c r="B4735" s="21" t="s">
        <v>2355</v>
      </c>
      <c r="C4735" s="56" t="s">
        <v>3252</v>
      </c>
      <c r="D4735" s="53">
        <v>333294.40000000002</v>
      </c>
    </row>
    <row r="4736" spans="2:4">
      <c r="B4736" s="21" t="s">
        <v>2483</v>
      </c>
      <c r="C4736" s="56" t="s">
        <v>3253</v>
      </c>
      <c r="D4736" s="53">
        <v>212671.2</v>
      </c>
    </row>
    <row r="4737" spans="2:4">
      <c r="B4737" s="21" t="s">
        <v>2485</v>
      </c>
      <c r="C4737" s="56" t="s">
        <v>3254</v>
      </c>
      <c r="D4737" s="53">
        <v>301833.59999999998</v>
      </c>
    </row>
    <row r="4738" spans="2:4">
      <c r="B4738" s="21" t="s">
        <v>2486</v>
      </c>
      <c r="C4738" s="56" t="s">
        <v>3255</v>
      </c>
      <c r="D4738" s="53">
        <v>353962.9</v>
      </c>
    </row>
    <row r="4739" spans="2:4">
      <c r="B4739" s="21" t="s">
        <v>2487</v>
      </c>
      <c r="C4739" s="56" t="s">
        <v>3256</v>
      </c>
      <c r="D4739" s="53">
        <v>1265033.8999999999</v>
      </c>
    </row>
    <row r="4740" spans="2:4">
      <c r="B4740" s="21" t="s">
        <v>2355</v>
      </c>
      <c r="C4740" s="56" t="s">
        <v>3257</v>
      </c>
      <c r="D4740" s="53">
        <v>174714</v>
      </c>
    </row>
    <row r="4741" spans="2:4">
      <c r="B4741" s="21" t="s">
        <v>2435</v>
      </c>
      <c r="C4741" s="56" t="s">
        <v>3258</v>
      </c>
      <c r="D4741" s="53">
        <v>749972.4</v>
      </c>
    </row>
    <row r="4742" spans="2:4">
      <c r="B4742" s="21" t="s">
        <v>2488</v>
      </c>
      <c r="C4742" s="56" t="s">
        <v>3259</v>
      </c>
      <c r="D4742" s="53">
        <v>217954.5</v>
      </c>
    </row>
    <row r="4743" spans="2:4">
      <c r="B4743" s="21" t="s">
        <v>2489</v>
      </c>
      <c r="C4743" s="56" t="s">
        <v>3260</v>
      </c>
      <c r="D4743" s="53">
        <f>5698850.31+633205.59</f>
        <v>6332055.8999999994</v>
      </c>
    </row>
    <row r="4744" spans="2:4">
      <c r="B4744" s="21" t="s">
        <v>2490</v>
      </c>
      <c r="C4744" s="56" t="s">
        <v>3261</v>
      </c>
      <c r="D4744" s="53">
        <v>81913.600000000006</v>
      </c>
    </row>
    <row r="4745" spans="2:4">
      <c r="B4745" s="21" t="s">
        <v>2455</v>
      </c>
      <c r="C4745" s="56" t="s">
        <v>3262</v>
      </c>
      <c r="D4745" s="53">
        <v>295710</v>
      </c>
    </row>
    <row r="4746" spans="2:4">
      <c r="B4746" s="21" t="s">
        <v>2491</v>
      </c>
      <c r="C4746" s="56" t="s">
        <v>3263</v>
      </c>
      <c r="D4746" s="53">
        <v>219113.7</v>
      </c>
    </row>
    <row r="4747" spans="2:4">
      <c r="B4747" s="21" t="s">
        <v>2492</v>
      </c>
      <c r="C4747" s="56" t="s">
        <v>3264</v>
      </c>
      <c r="D4747" s="53">
        <v>302621.90000000002</v>
      </c>
    </row>
    <row r="4748" spans="2:4">
      <c r="B4748" s="21" t="s">
        <v>2463</v>
      </c>
      <c r="C4748" s="56" t="s">
        <v>3265</v>
      </c>
      <c r="D4748" s="53">
        <v>380076.7</v>
      </c>
    </row>
    <row r="4749" spans="2:4">
      <c r="B4749" s="21" t="s">
        <v>2455</v>
      </c>
      <c r="C4749" s="56" t="s">
        <v>3266</v>
      </c>
      <c r="D4749" s="53">
        <v>140938.6</v>
      </c>
    </row>
    <row r="4750" spans="2:4">
      <c r="B4750" s="21" t="s">
        <v>2493</v>
      </c>
      <c r="C4750" s="56" t="s">
        <v>3267</v>
      </c>
      <c r="D4750" s="53">
        <v>278297.90000000002</v>
      </c>
    </row>
    <row r="4751" spans="2:4">
      <c r="B4751" s="21" t="s">
        <v>2411</v>
      </c>
      <c r="C4751" s="56" t="s">
        <v>3199</v>
      </c>
      <c r="D4751" s="53">
        <v>382693.3</v>
      </c>
    </row>
    <row r="4752" spans="2:4">
      <c r="B4752" s="21" t="s">
        <v>2455</v>
      </c>
      <c r="C4752" s="56" t="s">
        <v>3268</v>
      </c>
      <c r="D4752" s="53">
        <v>122834.3</v>
      </c>
    </row>
    <row r="4753" spans="2:4">
      <c r="B4753" s="21" t="s">
        <v>2411</v>
      </c>
      <c r="C4753" s="56" t="s">
        <v>3269</v>
      </c>
      <c r="D4753" s="53">
        <v>166673.1</v>
      </c>
    </row>
    <row r="4754" spans="2:4">
      <c r="B4754" s="21" t="s">
        <v>2411</v>
      </c>
      <c r="C4754" s="56" t="s">
        <v>3270</v>
      </c>
      <c r="D4754" s="53">
        <v>918201.6</v>
      </c>
    </row>
    <row r="4755" spans="2:4">
      <c r="B4755" s="21" t="s">
        <v>2494</v>
      </c>
      <c r="C4755" s="56" t="s">
        <v>3271</v>
      </c>
      <c r="D4755" s="53">
        <v>91222.28</v>
      </c>
    </row>
    <row r="4756" spans="2:4">
      <c r="B4756" s="21" t="s">
        <v>2495</v>
      </c>
      <c r="C4756" s="56" t="s">
        <v>3272</v>
      </c>
      <c r="D4756" s="53">
        <v>184949.7</v>
      </c>
    </row>
    <row r="4757" spans="2:4">
      <c r="B4757" s="21" t="s">
        <v>2411</v>
      </c>
      <c r="C4757" s="56" t="s">
        <v>3269</v>
      </c>
      <c r="D4757" s="53">
        <v>874613</v>
      </c>
    </row>
    <row r="4758" spans="2:4">
      <c r="B4758" s="21" t="s">
        <v>2494</v>
      </c>
      <c r="C4758" s="56" t="s">
        <v>3271</v>
      </c>
      <c r="D4758" s="53">
        <v>821000.52</v>
      </c>
    </row>
    <row r="4759" spans="2:4">
      <c r="B4759" s="21" t="s">
        <v>2496</v>
      </c>
      <c r="C4759" s="56" t="s">
        <v>3273</v>
      </c>
      <c r="D4759" s="53">
        <v>185811.1</v>
      </c>
    </row>
    <row r="4760" spans="2:4">
      <c r="B4760" s="21" t="s">
        <v>2497</v>
      </c>
      <c r="C4760" s="56" t="s">
        <v>3274</v>
      </c>
      <c r="D4760" s="53">
        <v>430313</v>
      </c>
    </row>
    <row r="4761" spans="2:4">
      <c r="B4761" s="21" t="s">
        <v>2498</v>
      </c>
      <c r="C4761" s="56" t="s">
        <v>3275</v>
      </c>
      <c r="D4761" s="53">
        <v>531674.5</v>
      </c>
    </row>
    <row r="4762" spans="2:4">
      <c r="B4762" s="21" t="s">
        <v>2499</v>
      </c>
      <c r="C4762" s="56" t="s">
        <v>3276</v>
      </c>
      <c r="D4762" s="53">
        <v>469056.7</v>
      </c>
    </row>
    <row r="4763" spans="2:4">
      <c r="B4763" s="21" t="s">
        <v>2500</v>
      </c>
      <c r="C4763" s="56" t="s">
        <v>3277</v>
      </c>
      <c r="D4763" s="53">
        <v>118645.5</v>
      </c>
    </row>
    <row r="4764" spans="2:4">
      <c r="B4764" s="21" t="s">
        <v>2501</v>
      </c>
      <c r="C4764" s="56" t="s">
        <v>3278</v>
      </c>
      <c r="D4764" s="53">
        <v>86350.2</v>
      </c>
    </row>
    <row r="4765" spans="2:4">
      <c r="B4765" s="21" t="s">
        <v>2502</v>
      </c>
      <c r="C4765" s="56" t="s">
        <v>3279</v>
      </c>
      <c r="D4765" s="53">
        <v>586191.6</v>
      </c>
    </row>
    <row r="4766" spans="2:4">
      <c r="B4766" s="21" t="s">
        <v>2503</v>
      </c>
      <c r="C4766" s="56" t="s">
        <v>3280</v>
      </c>
      <c r="D4766" s="53">
        <v>624390.6</v>
      </c>
    </row>
    <row r="4767" spans="2:4">
      <c r="B4767" s="21" t="s">
        <v>2419</v>
      </c>
      <c r="C4767" s="56" t="s">
        <v>3281</v>
      </c>
      <c r="D4767" s="53">
        <v>252125.3</v>
      </c>
    </row>
    <row r="4768" spans="2:4">
      <c r="B4768" s="21" t="s">
        <v>2419</v>
      </c>
      <c r="C4768" s="56" t="s">
        <v>3282</v>
      </c>
      <c r="D4768" s="53">
        <v>108774.5</v>
      </c>
    </row>
    <row r="4769" spans="2:4">
      <c r="B4769" s="21" t="s">
        <v>2419</v>
      </c>
      <c r="C4769" s="56" t="s">
        <v>3282</v>
      </c>
      <c r="D4769" s="53">
        <v>195166.7</v>
      </c>
    </row>
    <row r="4770" spans="2:4">
      <c r="B4770" s="21" t="s">
        <v>2354</v>
      </c>
      <c r="C4770" s="56" t="s">
        <v>3283</v>
      </c>
      <c r="D4770" s="53">
        <v>104021.7</v>
      </c>
    </row>
    <row r="4771" spans="2:4">
      <c r="B4771" s="21" t="s">
        <v>2354</v>
      </c>
      <c r="C4771" s="56" t="s">
        <v>3284</v>
      </c>
      <c r="D4771" s="53">
        <v>42250.2</v>
      </c>
    </row>
    <row r="4772" spans="2:4">
      <c r="B4772" s="21" t="s">
        <v>2354</v>
      </c>
      <c r="C4772" s="56" t="s">
        <v>3285</v>
      </c>
      <c r="D4772" s="53">
        <v>68439.3</v>
      </c>
    </row>
    <row r="4773" spans="2:4">
      <c r="B4773" s="21" t="s">
        <v>2354</v>
      </c>
      <c r="C4773" s="56" t="s">
        <v>3286</v>
      </c>
      <c r="D4773" s="53">
        <v>33960.800000000003</v>
      </c>
    </row>
    <row r="4774" spans="2:4">
      <c r="B4774" s="21" t="s">
        <v>2354</v>
      </c>
      <c r="C4774" s="56" t="s">
        <v>3287</v>
      </c>
      <c r="D4774" s="53">
        <v>90785.9</v>
      </c>
    </row>
    <row r="4775" spans="2:4">
      <c r="B4775" s="21" t="s">
        <v>2354</v>
      </c>
      <c r="C4775" s="56" t="s">
        <v>3288</v>
      </c>
      <c r="D4775" s="53">
        <v>401986.1</v>
      </c>
    </row>
    <row r="4776" spans="2:4">
      <c r="B4776" s="21" t="s">
        <v>2365</v>
      </c>
      <c r="C4776" s="56" t="s">
        <v>3289</v>
      </c>
      <c r="D4776" s="53">
        <v>167312.1</v>
      </c>
    </row>
    <row r="4777" spans="2:4">
      <c r="B4777" s="21" t="s">
        <v>2380</v>
      </c>
      <c r="C4777" s="56" t="s">
        <v>3290</v>
      </c>
      <c r="D4777" s="53">
        <v>334323.7</v>
      </c>
    </row>
    <row r="4778" spans="2:4">
      <c r="B4778" s="21" t="s">
        <v>2380</v>
      </c>
      <c r="C4778" s="56" t="s">
        <v>3291</v>
      </c>
      <c r="D4778" s="53">
        <v>95615</v>
      </c>
    </row>
    <row r="4779" spans="2:4">
      <c r="B4779" s="21" t="s">
        <v>2380</v>
      </c>
      <c r="C4779" s="56" t="s">
        <v>3292</v>
      </c>
      <c r="D4779" s="53">
        <v>134511.6</v>
      </c>
    </row>
    <row r="4780" spans="2:4">
      <c r="B4780" s="21" t="s">
        <v>2504</v>
      </c>
      <c r="C4780" s="56" t="s">
        <v>3293</v>
      </c>
      <c r="D4780" s="53">
        <v>595947.69999999995</v>
      </c>
    </row>
    <row r="4781" spans="2:4">
      <c r="B4781" s="21" t="s">
        <v>2504</v>
      </c>
      <c r="C4781" s="56" t="s">
        <v>3294</v>
      </c>
      <c r="D4781" s="53">
        <v>1305748.8</v>
      </c>
    </row>
    <row r="4782" spans="2:4">
      <c r="B4782" s="21" t="s">
        <v>2505</v>
      </c>
      <c r="C4782" s="56" t="s">
        <v>3295</v>
      </c>
      <c r="D4782" s="53">
        <v>559832.5</v>
      </c>
    </row>
    <row r="4783" spans="2:4">
      <c r="B4783" s="21" t="s">
        <v>2442</v>
      </c>
      <c r="C4783" s="56" t="s">
        <v>3296</v>
      </c>
      <c r="D4783" s="53">
        <v>407124</v>
      </c>
    </row>
    <row r="4784" spans="2:4">
      <c r="B4784" s="21" t="s">
        <v>2506</v>
      </c>
      <c r="C4784" s="56" t="s">
        <v>3297</v>
      </c>
      <c r="D4784" s="53">
        <v>442889</v>
      </c>
    </row>
    <row r="4785" spans="2:4">
      <c r="B4785" s="21" t="s">
        <v>2507</v>
      </c>
      <c r="C4785" s="56" t="s">
        <v>3298</v>
      </c>
      <c r="D4785" s="53">
        <v>1647336.8</v>
      </c>
    </row>
    <row r="4786" spans="2:4">
      <c r="B4786" s="21" t="s">
        <v>2464</v>
      </c>
      <c r="C4786" s="56" t="s">
        <v>3299</v>
      </c>
      <c r="D4786" s="53">
        <v>935995.3</v>
      </c>
    </row>
    <row r="4787" spans="2:4">
      <c r="B4787" s="21" t="s">
        <v>2508</v>
      </c>
      <c r="C4787" s="56" t="s">
        <v>3300</v>
      </c>
      <c r="D4787" s="53">
        <v>117813.28</v>
      </c>
    </row>
    <row r="4788" spans="2:4">
      <c r="B4788" s="21" t="s">
        <v>2509</v>
      </c>
      <c r="C4788" s="56" t="s">
        <v>3301</v>
      </c>
      <c r="D4788" s="53">
        <v>101384.4</v>
      </c>
    </row>
    <row r="4789" spans="2:4">
      <c r="B4789" s="21" t="s">
        <v>2510</v>
      </c>
      <c r="C4789" s="56" t="s">
        <v>3302</v>
      </c>
      <c r="D4789" s="53">
        <v>32271.8</v>
      </c>
    </row>
    <row r="4790" spans="2:4">
      <c r="B4790" s="21" t="s">
        <v>2511</v>
      </c>
      <c r="C4790" s="56" t="s">
        <v>3303</v>
      </c>
      <c r="D4790" s="53">
        <v>80000</v>
      </c>
    </row>
    <row r="4791" spans="2:4">
      <c r="B4791" s="21" t="s">
        <v>2486</v>
      </c>
      <c r="C4791" s="56" t="s">
        <v>3304</v>
      </c>
      <c r="D4791" s="53">
        <v>223595.7</v>
      </c>
    </row>
    <row r="4792" spans="2:4">
      <c r="B4792" s="21" t="s">
        <v>2512</v>
      </c>
      <c r="C4792" s="56" t="s">
        <v>3305</v>
      </c>
      <c r="D4792" s="53">
        <v>300000</v>
      </c>
    </row>
    <row r="4793" spans="2:4">
      <c r="B4793" s="21" t="s">
        <v>2513</v>
      </c>
      <c r="C4793" s="56" t="s">
        <v>3306</v>
      </c>
      <c r="D4793" s="53">
        <v>548610.9</v>
      </c>
    </row>
    <row r="4794" spans="2:4">
      <c r="B4794" s="21" t="s">
        <v>2514</v>
      </c>
      <c r="C4794" s="56" t="s">
        <v>3307</v>
      </c>
      <c r="D4794" s="53">
        <v>1007340.3</v>
      </c>
    </row>
    <row r="4795" spans="2:4">
      <c r="B4795" s="21" t="s">
        <v>2514</v>
      </c>
      <c r="C4795" s="56" t="s">
        <v>3308</v>
      </c>
      <c r="D4795" s="53">
        <v>599083.69999999995</v>
      </c>
    </row>
    <row r="4796" spans="2:4">
      <c r="B4796" s="21" t="s">
        <v>2515</v>
      </c>
      <c r="C4796" s="56" t="s">
        <v>3298</v>
      </c>
      <c r="D4796" s="53">
        <v>445286.40000000002</v>
      </c>
    </row>
    <row r="4797" spans="2:4">
      <c r="B4797" s="21" t="s">
        <v>2515</v>
      </c>
      <c r="C4797" s="56" t="s">
        <v>3298</v>
      </c>
      <c r="D4797" s="53">
        <v>644296.80000000005</v>
      </c>
    </row>
    <row r="4798" spans="2:4">
      <c r="B4798" s="21" t="s">
        <v>2516</v>
      </c>
      <c r="C4798" s="56" t="s">
        <v>3309</v>
      </c>
      <c r="D4798" s="53">
        <v>73012</v>
      </c>
    </row>
    <row r="4799" spans="2:4">
      <c r="B4799" s="21" t="s">
        <v>2517</v>
      </c>
      <c r="C4799" s="56" t="s">
        <v>3310</v>
      </c>
      <c r="D4799" s="53">
        <v>62047.6</v>
      </c>
    </row>
    <row r="4800" spans="2:4">
      <c r="B4800" s="21" t="s">
        <v>2518</v>
      </c>
      <c r="C4800" s="56" t="s">
        <v>3311</v>
      </c>
      <c r="D4800" s="53">
        <v>1046230.8</v>
      </c>
    </row>
    <row r="4801" spans="2:4">
      <c r="B4801" s="21" t="s">
        <v>2518</v>
      </c>
      <c r="C4801" s="56" t="s">
        <v>3312</v>
      </c>
      <c r="D4801" s="53">
        <v>406944.98</v>
      </c>
    </row>
    <row r="4802" spans="2:4">
      <c r="B4802" s="21" t="s">
        <v>2519</v>
      </c>
      <c r="C4802" s="56" t="s">
        <v>3313</v>
      </c>
      <c r="D4802" s="53">
        <v>232650.9</v>
      </c>
    </row>
    <row r="4803" spans="2:4">
      <c r="B4803" s="21" t="s">
        <v>2520</v>
      </c>
      <c r="C4803" s="56" t="s">
        <v>3314</v>
      </c>
      <c r="D4803" s="53">
        <v>312085</v>
      </c>
    </row>
    <row r="4804" spans="2:4">
      <c r="B4804" s="21" t="s">
        <v>2521</v>
      </c>
      <c r="C4804" s="56" t="s">
        <v>3315</v>
      </c>
      <c r="D4804" s="53">
        <v>488373.09</v>
      </c>
    </row>
    <row r="4805" spans="2:4">
      <c r="B4805" s="21" t="s">
        <v>2446</v>
      </c>
      <c r="C4805" s="56" t="s">
        <v>3316</v>
      </c>
      <c r="D4805" s="53">
        <v>138720.79999999999</v>
      </c>
    </row>
    <row r="4806" spans="2:4">
      <c r="B4806" s="21" t="s">
        <v>2406</v>
      </c>
      <c r="C4806" s="56" t="s">
        <v>3317</v>
      </c>
      <c r="D4806" s="53">
        <v>358405.9</v>
      </c>
    </row>
    <row r="4807" spans="2:4">
      <c r="B4807" s="21" t="s">
        <v>2522</v>
      </c>
      <c r="C4807" s="56" t="s">
        <v>3318</v>
      </c>
      <c r="D4807" s="53">
        <v>24400</v>
      </c>
    </row>
    <row r="4808" spans="2:4">
      <c r="B4808" s="21" t="s">
        <v>2523</v>
      </c>
      <c r="C4808" s="56" t="s">
        <v>3319</v>
      </c>
      <c r="D4808" s="53">
        <v>196067</v>
      </c>
    </row>
    <row r="4809" spans="2:4">
      <c r="B4809" s="21" t="s">
        <v>2419</v>
      </c>
      <c r="C4809" s="56" t="s">
        <v>3320</v>
      </c>
      <c r="D4809" s="53">
        <v>91447</v>
      </c>
    </row>
    <row r="4810" spans="2:4">
      <c r="B4810" s="21" t="s">
        <v>2524</v>
      </c>
      <c r="C4810" s="56" t="s">
        <v>3321</v>
      </c>
      <c r="D4810" s="53">
        <v>21704.5</v>
      </c>
    </row>
    <row r="4811" spans="2:4">
      <c r="B4811" s="21" t="s">
        <v>2525</v>
      </c>
      <c r="C4811" s="56" t="s">
        <v>3322</v>
      </c>
      <c r="D4811" s="53">
        <v>155012</v>
      </c>
    </row>
    <row r="4812" spans="2:4">
      <c r="B4812" s="21" t="s">
        <v>2526</v>
      </c>
      <c r="C4812" s="56" t="s">
        <v>3323</v>
      </c>
      <c r="D4812" s="53">
        <v>348798.2</v>
      </c>
    </row>
    <row r="4813" spans="2:4">
      <c r="B4813" s="21" t="s">
        <v>2527</v>
      </c>
      <c r="C4813" s="56" t="s">
        <v>3324</v>
      </c>
      <c r="D4813" s="53">
        <v>371026.5</v>
      </c>
    </row>
    <row r="4814" spans="2:4">
      <c r="B4814" s="21" t="s">
        <v>2442</v>
      </c>
      <c r="C4814" s="56" t="s">
        <v>3325</v>
      </c>
      <c r="D4814" s="53">
        <v>465635.6</v>
      </c>
    </row>
    <row r="4815" spans="2:4">
      <c r="B4815" s="21" t="s">
        <v>2528</v>
      </c>
      <c r="C4815" s="56" t="s">
        <v>3326</v>
      </c>
      <c r="D4815" s="53">
        <v>58591.8</v>
      </c>
    </row>
    <row r="4816" spans="2:4">
      <c r="B4816" s="21" t="s">
        <v>2529</v>
      </c>
      <c r="C4816" s="56" t="s">
        <v>3327</v>
      </c>
      <c r="D4816" s="53">
        <v>312000</v>
      </c>
    </row>
    <row r="4817" spans="2:4">
      <c r="B4817" s="21" t="s">
        <v>2530</v>
      </c>
      <c r="C4817" s="56" t="s">
        <v>3328</v>
      </c>
      <c r="D4817" s="53">
        <v>242423</v>
      </c>
    </row>
    <row r="4818" spans="2:4">
      <c r="B4818" s="21" t="s">
        <v>2431</v>
      </c>
      <c r="C4818" s="56" t="s">
        <v>3329</v>
      </c>
      <c r="D4818" s="53">
        <v>296974.5</v>
      </c>
    </row>
    <row r="4819" spans="2:4">
      <c r="B4819" s="21" t="s">
        <v>2514</v>
      </c>
      <c r="C4819" s="56" t="s">
        <v>3330</v>
      </c>
      <c r="D4819" s="53">
        <v>357735</v>
      </c>
    </row>
    <row r="4820" spans="2:4">
      <c r="B4820" s="21" t="s">
        <v>2531</v>
      </c>
      <c r="C4820" s="56" t="s">
        <v>3331</v>
      </c>
      <c r="D4820" s="53">
        <v>426729.8</v>
      </c>
    </row>
    <row r="4821" spans="2:4">
      <c r="B4821" s="21" t="s">
        <v>2424</v>
      </c>
      <c r="C4821" s="56" t="s">
        <v>3332</v>
      </c>
      <c r="D4821" s="53">
        <v>366123.5</v>
      </c>
    </row>
    <row r="4822" spans="2:4">
      <c r="B4822" s="21" t="s">
        <v>2442</v>
      </c>
      <c r="C4822" s="56" t="s">
        <v>3333</v>
      </c>
      <c r="D4822" s="53">
        <v>407124</v>
      </c>
    </row>
    <row r="4823" spans="2:4">
      <c r="B4823" s="21" t="s">
        <v>2532</v>
      </c>
      <c r="C4823" s="56" t="s">
        <v>3334</v>
      </c>
      <c r="D4823" s="53">
        <v>141223.70000000001</v>
      </c>
    </row>
    <row r="4824" spans="2:4">
      <c r="B4824" s="21" t="s">
        <v>2532</v>
      </c>
      <c r="C4824" s="56" t="s">
        <v>3335</v>
      </c>
      <c r="D4824" s="53">
        <v>210128.9</v>
      </c>
    </row>
    <row r="4825" spans="2:4">
      <c r="B4825" s="21" t="s">
        <v>2533</v>
      </c>
      <c r="C4825" s="56" t="s">
        <v>3336</v>
      </c>
      <c r="D4825" s="53">
        <v>724674.1</v>
      </c>
    </row>
    <row r="4826" spans="2:4">
      <c r="B4826" s="21" t="s">
        <v>2523</v>
      </c>
      <c r="C4826" s="56" t="s">
        <v>3337</v>
      </c>
      <c r="D4826" s="53">
        <v>285843.40000000002</v>
      </c>
    </row>
    <row r="4827" spans="2:4">
      <c r="B4827" s="21" t="s">
        <v>2435</v>
      </c>
      <c r="C4827" s="56" t="s">
        <v>3338</v>
      </c>
      <c r="D4827" s="53">
        <v>1398761.5</v>
      </c>
    </row>
    <row r="4828" spans="2:4">
      <c r="B4828" s="21" t="s">
        <v>2534</v>
      </c>
      <c r="C4828" s="56" t="s">
        <v>3339</v>
      </c>
      <c r="D4828" s="53">
        <v>387592.3</v>
      </c>
    </row>
    <row r="4829" spans="2:4">
      <c r="B4829" s="21" t="s">
        <v>2424</v>
      </c>
      <c r="C4829" s="56" t="s">
        <v>3340</v>
      </c>
      <c r="D4829" s="53">
        <v>416276.5</v>
      </c>
    </row>
    <row r="4830" spans="2:4">
      <c r="B4830" s="21" t="s">
        <v>2535</v>
      </c>
      <c r="C4830" s="56" t="s">
        <v>3341</v>
      </c>
      <c r="D4830" s="53">
        <v>114297.3</v>
      </c>
    </row>
    <row r="4831" spans="2:4">
      <c r="B4831" s="21" t="s">
        <v>2520</v>
      </c>
      <c r="C4831" s="56" t="s">
        <v>3342</v>
      </c>
      <c r="D4831" s="53">
        <v>82687</v>
      </c>
    </row>
    <row r="4832" spans="2:4">
      <c r="B4832" s="21" t="s">
        <v>2536</v>
      </c>
      <c r="C4832" s="56" t="s">
        <v>3343</v>
      </c>
      <c r="D4832" s="53">
        <v>116856.9</v>
      </c>
    </row>
    <row r="4833" spans="2:4">
      <c r="B4833" s="21" t="s">
        <v>2535</v>
      </c>
      <c r="C4833" s="56" t="s">
        <v>3344</v>
      </c>
      <c r="D4833" s="53">
        <v>189142.2</v>
      </c>
    </row>
    <row r="4834" spans="2:4">
      <c r="B4834" s="21" t="s">
        <v>2523</v>
      </c>
      <c r="C4834" s="56" t="s">
        <v>3345</v>
      </c>
      <c r="D4834" s="53">
        <v>245246.1</v>
      </c>
    </row>
    <row r="4835" spans="2:4">
      <c r="B4835" s="21" t="s">
        <v>2434</v>
      </c>
      <c r="C4835" s="56" t="s">
        <v>3346</v>
      </c>
      <c r="D4835" s="53">
        <v>103754.8</v>
      </c>
    </row>
    <row r="4836" spans="2:4">
      <c r="B4836" s="21" t="s">
        <v>2434</v>
      </c>
      <c r="C4836" s="56" t="s">
        <v>3347</v>
      </c>
      <c r="D4836" s="53">
        <v>32256.1</v>
      </c>
    </row>
    <row r="4837" spans="2:4">
      <c r="B4837" s="21" t="s">
        <v>2537</v>
      </c>
      <c r="C4837" s="56" t="s">
        <v>3348</v>
      </c>
      <c r="D4837" s="53">
        <v>121720.1</v>
      </c>
    </row>
    <row r="4838" spans="2:4">
      <c r="B4838" s="21" t="s">
        <v>2405</v>
      </c>
      <c r="C4838" s="56" t="s">
        <v>3349</v>
      </c>
      <c r="D4838" s="53">
        <v>244788.1</v>
      </c>
    </row>
    <row r="4839" spans="2:4">
      <c r="B4839" s="21" t="s">
        <v>2538</v>
      </c>
      <c r="C4839" s="56" t="s">
        <v>3350</v>
      </c>
      <c r="D4839" s="53">
        <v>406149.3</v>
      </c>
    </row>
    <row r="4840" spans="2:4">
      <c r="B4840" s="21" t="s">
        <v>2414</v>
      </c>
      <c r="C4840" s="56" t="s">
        <v>3351</v>
      </c>
      <c r="D4840" s="53">
        <v>102464.9</v>
      </c>
    </row>
    <row r="4841" spans="2:4">
      <c r="B4841" s="21" t="s">
        <v>2539</v>
      </c>
      <c r="C4841" s="56" t="s">
        <v>3352</v>
      </c>
      <c r="D4841" s="53">
        <v>166660.6</v>
      </c>
    </row>
    <row r="4842" spans="2:4">
      <c r="B4842" s="21" t="s">
        <v>2419</v>
      </c>
      <c r="C4842" s="56" t="s">
        <v>3353</v>
      </c>
      <c r="D4842" s="53">
        <v>126191.2</v>
      </c>
    </row>
    <row r="4843" spans="2:4">
      <c r="B4843" s="21" t="s">
        <v>2419</v>
      </c>
      <c r="C4843" s="56" t="s">
        <v>3354</v>
      </c>
      <c r="D4843" s="53">
        <v>101595</v>
      </c>
    </row>
    <row r="4844" spans="2:4">
      <c r="B4844" s="21" t="s">
        <v>2419</v>
      </c>
      <c r="C4844" s="56" t="s">
        <v>3355</v>
      </c>
      <c r="D4844" s="53">
        <v>144610.29999999999</v>
      </c>
    </row>
    <row r="4845" spans="2:4">
      <c r="B4845" s="21" t="s">
        <v>2354</v>
      </c>
      <c r="C4845" s="56" t="s">
        <v>3356</v>
      </c>
      <c r="D4845" s="53">
        <v>93381.9</v>
      </c>
    </row>
    <row r="4846" spans="2:4">
      <c r="B4846" s="21" t="s">
        <v>2354</v>
      </c>
      <c r="C4846" s="56" t="s">
        <v>3357</v>
      </c>
      <c r="D4846" s="53">
        <v>12977.6</v>
      </c>
    </row>
    <row r="4847" spans="2:4">
      <c r="B4847" s="21" t="s">
        <v>2354</v>
      </c>
      <c r="C4847" s="56" t="s">
        <v>3358</v>
      </c>
      <c r="D4847" s="53">
        <v>364710.5</v>
      </c>
    </row>
    <row r="4848" spans="2:4">
      <c r="B4848" s="21" t="s">
        <v>2354</v>
      </c>
      <c r="C4848" s="56" t="s">
        <v>3359</v>
      </c>
      <c r="D4848" s="53">
        <v>290696.90000000002</v>
      </c>
    </row>
    <row r="4849" spans="2:4">
      <c r="B4849" s="21" t="s">
        <v>2354</v>
      </c>
      <c r="C4849" s="56" t="s">
        <v>3360</v>
      </c>
      <c r="D4849" s="53">
        <v>130962.6</v>
      </c>
    </row>
    <row r="4850" spans="2:4">
      <c r="B4850" s="21" t="s">
        <v>2365</v>
      </c>
      <c r="C4850" s="56" t="s">
        <v>3361</v>
      </c>
      <c r="D4850" s="53">
        <v>198400.2</v>
      </c>
    </row>
    <row r="4851" spans="2:4">
      <c r="B4851" s="21" t="s">
        <v>2365</v>
      </c>
      <c r="C4851" s="56" t="s">
        <v>3362</v>
      </c>
      <c r="D4851" s="53">
        <v>80943</v>
      </c>
    </row>
    <row r="4852" spans="2:4">
      <c r="B4852" s="21" t="s">
        <v>2365</v>
      </c>
      <c r="C4852" s="56" t="s">
        <v>3363</v>
      </c>
      <c r="D4852" s="53">
        <v>54064.2</v>
      </c>
    </row>
    <row r="4853" spans="2:4">
      <c r="B4853" s="21" t="s">
        <v>2365</v>
      </c>
      <c r="C4853" s="56" t="s">
        <v>3364</v>
      </c>
      <c r="D4853" s="53">
        <v>102375.5</v>
      </c>
    </row>
    <row r="4854" spans="2:4">
      <c r="B4854" s="21" t="s">
        <v>2365</v>
      </c>
      <c r="C4854" s="56" t="s">
        <v>3365</v>
      </c>
      <c r="D4854" s="53">
        <v>32794</v>
      </c>
    </row>
    <row r="4855" spans="2:4">
      <c r="B4855" s="21" t="s">
        <v>2365</v>
      </c>
      <c r="C4855" s="56" t="s">
        <v>3366</v>
      </c>
      <c r="D4855" s="53">
        <v>58912.3</v>
      </c>
    </row>
    <row r="4856" spans="2:4">
      <c r="B4856" s="21" t="s">
        <v>2365</v>
      </c>
      <c r="C4856" s="56" t="s">
        <v>3367</v>
      </c>
      <c r="D4856" s="53">
        <v>49097.1</v>
      </c>
    </row>
    <row r="4857" spans="2:4">
      <c r="B4857" s="21" t="s">
        <v>2540</v>
      </c>
      <c r="C4857" s="56" t="s">
        <v>3368</v>
      </c>
      <c r="D4857" s="53">
        <v>337583.8</v>
      </c>
    </row>
    <row r="4858" spans="2:4">
      <c r="B4858" s="21" t="s">
        <v>2540</v>
      </c>
      <c r="C4858" s="56" t="s">
        <v>3369</v>
      </c>
      <c r="D4858" s="53">
        <v>64736.5</v>
      </c>
    </row>
    <row r="4859" spans="2:4">
      <c r="B4859" s="21" t="s">
        <v>2540</v>
      </c>
      <c r="C4859" s="56" t="s">
        <v>3369</v>
      </c>
      <c r="D4859" s="53">
        <v>345258</v>
      </c>
    </row>
    <row r="4860" spans="2:4">
      <c r="B4860" s="21" t="s">
        <v>2365</v>
      </c>
      <c r="C4860" s="56" t="s">
        <v>3370</v>
      </c>
      <c r="D4860" s="53">
        <v>63079</v>
      </c>
    </row>
    <row r="4861" spans="2:4">
      <c r="B4861" s="21" t="s">
        <v>2365</v>
      </c>
      <c r="C4861" s="56" t="s">
        <v>3371</v>
      </c>
      <c r="D4861" s="53">
        <v>214251.9</v>
      </c>
    </row>
    <row r="4862" spans="2:4">
      <c r="B4862" s="21" t="s">
        <v>2365</v>
      </c>
      <c r="C4862" s="56" t="s">
        <v>3372</v>
      </c>
      <c r="D4862" s="53">
        <v>91444.9</v>
      </c>
    </row>
    <row r="4863" spans="2:4">
      <c r="B4863" s="21" t="s">
        <v>2365</v>
      </c>
      <c r="C4863" s="56" t="s">
        <v>3373</v>
      </c>
      <c r="D4863" s="53">
        <v>166866.4</v>
      </c>
    </row>
    <row r="4864" spans="2:4">
      <c r="B4864" s="21" t="s">
        <v>2365</v>
      </c>
      <c r="C4864" s="56" t="s">
        <v>3374</v>
      </c>
      <c r="D4864" s="53">
        <v>119243</v>
      </c>
    </row>
    <row r="4865" spans="2:4">
      <c r="B4865" s="21" t="s">
        <v>2365</v>
      </c>
      <c r="C4865" s="56" t="s">
        <v>3375</v>
      </c>
      <c r="D4865" s="53">
        <v>117063.8</v>
      </c>
    </row>
    <row r="4866" spans="2:4">
      <c r="B4866" s="21" t="s">
        <v>2365</v>
      </c>
      <c r="C4866" s="56" t="s">
        <v>3376</v>
      </c>
      <c r="D4866" s="53">
        <v>76753.3</v>
      </c>
    </row>
    <row r="4867" spans="2:4">
      <c r="B4867" s="21" t="s">
        <v>2365</v>
      </c>
      <c r="C4867" s="56" t="s">
        <v>3377</v>
      </c>
      <c r="D4867" s="53">
        <v>156915.9</v>
      </c>
    </row>
    <row r="4868" spans="2:4">
      <c r="B4868" s="21" t="s">
        <v>2365</v>
      </c>
      <c r="C4868" s="56" t="s">
        <v>3378</v>
      </c>
      <c r="D4868" s="53">
        <v>55760.5</v>
      </c>
    </row>
    <row r="4869" spans="2:4">
      <c r="B4869" s="21" t="s">
        <v>2463</v>
      </c>
      <c r="C4869" s="56" t="s">
        <v>3379</v>
      </c>
      <c r="D4869" s="53">
        <v>595132.1</v>
      </c>
    </row>
    <row r="4870" spans="2:4">
      <c r="B4870" s="21" t="s">
        <v>2541</v>
      </c>
      <c r="C4870" s="56" t="s">
        <v>3380</v>
      </c>
      <c r="D4870" s="53">
        <v>2490699.1</v>
      </c>
    </row>
    <row r="4871" spans="2:4">
      <c r="B4871" s="21" t="s">
        <v>2542</v>
      </c>
      <c r="C4871" s="56" t="s">
        <v>3381</v>
      </c>
      <c r="D4871" s="53">
        <v>188262.2</v>
      </c>
    </row>
    <row r="4872" spans="2:4">
      <c r="B4872" s="21" t="s">
        <v>2419</v>
      </c>
      <c r="C4872" s="56" t="s">
        <v>3382</v>
      </c>
      <c r="D4872" s="53">
        <v>565679.69999999995</v>
      </c>
    </row>
    <row r="4873" spans="2:4">
      <c r="B4873" s="21" t="s">
        <v>2354</v>
      </c>
      <c r="C4873" s="56" t="s">
        <v>3383</v>
      </c>
      <c r="D4873" s="53">
        <v>489899.3</v>
      </c>
    </row>
    <row r="4874" spans="2:4">
      <c r="B4874" s="21" t="s">
        <v>2354</v>
      </c>
      <c r="C4874" s="56" t="s">
        <v>3384</v>
      </c>
      <c r="D4874" s="53">
        <v>452739.2</v>
      </c>
    </row>
    <row r="4875" spans="2:4">
      <c r="B4875" s="21" t="s">
        <v>2354</v>
      </c>
      <c r="C4875" s="56" t="s">
        <v>3385</v>
      </c>
      <c r="D4875" s="53">
        <v>95057.600000000006</v>
      </c>
    </row>
    <row r="4876" spans="2:4">
      <c r="B4876" s="21" t="s">
        <v>2354</v>
      </c>
      <c r="C4876" s="56" t="s">
        <v>3386</v>
      </c>
      <c r="D4876" s="53">
        <v>159909.29999999999</v>
      </c>
    </row>
    <row r="4877" spans="2:4">
      <c r="B4877" s="21" t="s">
        <v>2354</v>
      </c>
      <c r="C4877" s="56" t="s">
        <v>3387</v>
      </c>
      <c r="D4877" s="53">
        <v>166244.9</v>
      </c>
    </row>
    <row r="4878" spans="2:4">
      <c r="B4878" s="21" t="s">
        <v>2380</v>
      </c>
      <c r="C4878" s="56" t="s">
        <v>3388</v>
      </c>
      <c r="D4878" s="53">
        <v>208749.1</v>
      </c>
    </row>
    <row r="4879" spans="2:4">
      <c r="B4879" s="21" t="s">
        <v>2380</v>
      </c>
      <c r="C4879" s="56" t="s">
        <v>3389</v>
      </c>
      <c r="D4879" s="53">
        <v>75245.8</v>
      </c>
    </row>
    <row r="4880" spans="2:4">
      <c r="B4880" s="21" t="s">
        <v>2380</v>
      </c>
      <c r="C4880" s="56" t="s">
        <v>3390</v>
      </c>
      <c r="D4880" s="53">
        <v>33480.199999999997</v>
      </c>
    </row>
    <row r="4881" spans="2:4">
      <c r="B4881" s="21" t="s">
        <v>2380</v>
      </c>
      <c r="C4881" s="56" t="s">
        <v>3391</v>
      </c>
      <c r="D4881" s="53">
        <v>41161.199999999997</v>
      </c>
    </row>
    <row r="4882" spans="2:4">
      <c r="B4882" s="21" t="s">
        <v>2380</v>
      </c>
      <c r="C4882" s="56" t="s">
        <v>3392</v>
      </c>
      <c r="D4882" s="53">
        <v>67072.100000000006</v>
      </c>
    </row>
    <row r="4883" spans="2:4">
      <c r="B4883" s="21" t="s">
        <v>2455</v>
      </c>
      <c r="C4883" s="56" t="s">
        <v>3393</v>
      </c>
      <c r="D4883" s="53">
        <v>68396.899999999994</v>
      </c>
    </row>
    <row r="4884" spans="2:4">
      <c r="B4884" s="21" t="s">
        <v>2354</v>
      </c>
      <c r="C4884" s="56" t="s">
        <v>3394</v>
      </c>
      <c r="D4884" s="53">
        <v>72963.7</v>
      </c>
    </row>
    <row r="4885" spans="2:4">
      <c r="B4885" s="21" t="s">
        <v>2446</v>
      </c>
      <c r="C4885" s="56" t="s">
        <v>3395</v>
      </c>
      <c r="D4885" s="53">
        <v>678420.9</v>
      </c>
    </row>
    <row r="4886" spans="2:4">
      <c r="B4886" s="21" t="s">
        <v>2446</v>
      </c>
      <c r="C4886" s="56" t="s">
        <v>3396</v>
      </c>
      <c r="D4886" s="53">
        <v>1212692.8</v>
      </c>
    </row>
    <row r="4887" spans="2:4">
      <c r="B4887" s="21" t="s">
        <v>2543</v>
      </c>
      <c r="C4887" s="56" t="s">
        <v>3397</v>
      </c>
      <c r="D4887" s="53">
        <v>252453.3</v>
      </c>
    </row>
    <row r="4888" spans="2:4">
      <c r="B4888" s="21" t="s">
        <v>2544</v>
      </c>
      <c r="C4888" s="56" t="s">
        <v>3398</v>
      </c>
      <c r="D4888" s="53">
        <v>132557.4</v>
      </c>
    </row>
    <row r="4889" spans="2:4">
      <c r="B4889" s="21" t="s">
        <v>2541</v>
      </c>
      <c r="C4889" s="56" t="s">
        <v>3399</v>
      </c>
      <c r="D4889" s="53">
        <v>954341.5</v>
      </c>
    </row>
    <row r="4890" spans="2:4">
      <c r="B4890" s="21" t="s">
        <v>2545</v>
      </c>
      <c r="C4890" s="56" t="s">
        <v>3400</v>
      </c>
      <c r="D4890" s="53">
        <v>95491.79</v>
      </c>
    </row>
    <row r="4891" spans="2:4">
      <c r="B4891" s="21" t="s">
        <v>2368</v>
      </c>
      <c r="C4891" s="56" t="s">
        <v>3401</v>
      </c>
      <c r="D4891" s="53">
        <v>328284.7</v>
      </c>
    </row>
    <row r="4892" spans="2:4">
      <c r="B4892" s="21" t="s">
        <v>2445</v>
      </c>
      <c r="C4892" s="56" t="s">
        <v>3402</v>
      </c>
      <c r="D4892" s="53">
        <v>415129.59999999998</v>
      </c>
    </row>
    <row r="4893" spans="2:4">
      <c r="B4893" s="21" t="s">
        <v>2446</v>
      </c>
      <c r="C4893" s="56" t="s">
        <v>3403</v>
      </c>
      <c r="D4893" s="53">
        <v>511187</v>
      </c>
    </row>
    <row r="4894" spans="2:4">
      <c r="B4894" s="21" t="s">
        <v>2546</v>
      </c>
      <c r="C4894" s="56" t="s">
        <v>3404</v>
      </c>
      <c r="D4894" s="53">
        <v>863643.2</v>
      </c>
    </row>
    <row r="4895" spans="2:4">
      <c r="B4895" s="21" t="s">
        <v>2455</v>
      </c>
      <c r="C4895" s="56" t="s">
        <v>3405</v>
      </c>
      <c r="D4895" s="53">
        <v>78714.5</v>
      </c>
    </row>
    <row r="4896" spans="2:4">
      <c r="B4896" s="21" t="s">
        <v>2547</v>
      </c>
      <c r="C4896" s="56" t="s">
        <v>3406</v>
      </c>
      <c r="D4896" s="53">
        <v>154854.1</v>
      </c>
    </row>
    <row r="4897" spans="2:4">
      <c r="B4897" s="21" t="s">
        <v>2548</v>
      </c>
      <c r="C4897" s="56" t="s">
        <v>3407</v>
      </c>
      <c r="D4897" s="53">
        <v>357850.4</v>
      </c>
    </row>
    <row r="4898" spans="2:4">
      <c r="B4898" s="21" t="s">
        <v>2446</v>
      </c>
      <c r="C4898" s="56" t="s">
        <v>3403</v>
      </c>
      <c r="D4898" s="53">
        <v>680583.2</v>
      </c>
    </row>
    <row r="4899" spans="2:4">
      <c r="B4899" s="21" t="s">
        <v>2446</v>
      </c>
      <c r="C4899" s="56" t="s">
        <v>3403</v>
      </c>
      <c r="D4899" s="53">
        <v>789727.5</v>
      </c>
    </row>
    <row r="4900" spans="2:4">
      <c r="B4900" s="21" t="s">
        <v>2549</v>
      </c>
      <c r="C4900" s="56" t="s">
        <v>3408</v>
      </c>
      <c r="D4900" s="53">
        <v>182735.1</v>
      </c>
    </row>
    <row r="4901" spans="2:4">
      <c r="B4901" s="21" t="s">
        <v>2541</v>
      </c>
      <c r="C4901" s="56" t="s">
        <v>3409</v>
      </c>
      <c r="D4901" s="53">
        <v>207838.4</v>
      </c>
    </row>
    <row r="4902" spans="2:4">
      <c r="B4902" s="21" t="s">
        <v>2541</v>
      </c>
      <c r="C4902" s="56" t="s">
        <v>3410</v>
      </c>
      <c r="D4902" s="53">
        <v>247930.6</v>
      </c>
    </row>
    <row r="4903" spans="2:4">
      <c r="B4903" s="21" t="s">
        <v>2514</v>
      </c>
      <c r="C4903" s="56" t="s">
        <v>3411</v>
      </c>
      <c r="D4903" s="53">
        <v>108521.9</v>
      </c>
    </row>
    <row r="4904" spans="2:4">
      <c r="B4904" s="21" t="s">
        <v>2514</v>
      </c>
      <c r="C4904" s="56" t="s">
        <v>3411</v>
      </c>
      <c r="D4904" s="53">
        <v>112344.8</v>
      </c>
    </row>
    <row r="4905" spans="2:4">
      <c r="B4905" s="21" t="s">
        <v>2550</v>
      </c>
      <c r="C4905" s="56" t="s">
        <v>3412</v>
      </c>
      <c r="D4905" s="53">
        <v>452366.5</v>
      </c>
    </row>
    <row r="4906" spans="2:4">
      <c r="B4906" s="21" t="s">
        <v>2411</v>
      </c>
      <c r="C4906" s="56" t="s">
        <v>3413</v>
      </c>
      <c r="D4906" s="53">
        <v>602323.4</v>
      </c>
    </row>
    <row r="4907" spans="2:4">
      <c r="B4907" s="21" t="s">
        <v>2411</v>
      </c>
      <c r="C4907" s="56" t="s">
        <v>3414</v>
      </c>
      <c r="D4907" s="53">
        <v>515517.7</v>
      </c>
    </row>
    <row r="4908" spans="2:4">
      <c r="B4908" s="21" t="s">
        <v>2551</v>
      </c>
      <c r="C4908" s="56" t="s">
        <v>3415</v>
      </c>
      <c r="D4908" s="53">
        <v>89657.600000000006</v>
      </c>
    </row>
    <row r="4909" spans="2:4">
      <c r="B4909" s="21" t="s">
        <v>2372</v>
      </c>
      <c r="C4909" s="56" t="s">
        <v>3416</v>
      </c>
      <c r="D4909" s="53">
        <v>1981164.3</v>
      </c>
    </row>
    <row r="4910" spans="2:4">
      <c r="B4910" s="21" t="s">
        <v>2552</v>
      </c>
      <c r="C4910" s="56" t="s">
        <v>3417</v>
      </c>
      <c r="D4910" s="53">
        <v>374536.2</v>
      </c>
    </row>
    <row r="4911" spans="2:4">
      <c r="B4911" s="21" t="s">
        <v>2553</v>
      </c>
      <c r="C4911" s="56" t="s">
        <v>3418</v>
      </c>
      <c r="D4911" s="53">
        <v>208000</v>
      </c>
    </row>
    <row r="4912" spans="2:4">
      <c r="B4912" s="21" t="s">
        <v>2546</v>
      </c>
      <c r="C4912" s="56" t="s">
        <v>3419</v>
      </c>
      <c r="D4912" s="53">
        <v>543223.9</v>
      </c>
    </row>
    <row r="4913" spans="2:4">
      <c r="B4913" s="21" t="s">
        <v>2514</v>
      </c>
      <c r="C4913" s="56" t="s">
        <v>3420</v>
      </c>
      <c r="D4913" s="53">
        <v>112344.8</v>
      </c>
    </row>
    <row r="4914" spans="2:4">
      <c r="B4914" s="21" t="s">
        <v>2514</v>
      </c>
      <c r="C4914" s="56" t="s">
        <v>3421</v>
      </c>
      <c r="D4914" s="53">
        <v>108521.9</v>
      </c>
    </row>
    <row r="4915" spans="2:4">
      <c r="B4915" s="21" t="s">
        <v>2542</v>
      </c>
      <c r="C4915" s="56" t="s">
        <v>3422</v>
      </c>
      <c r="D4915" s="53">
        <v>172286.6</v>
      </c>
    </row>
    <row r="4916" spans="2:4">
      <c r="B4916" s="21" t="s">
        <v>2554</v>
      </c>
      <c r="C4916" s="56" t="s">
        <v>3423</v>
      </c>
      <c r="D4916" s="53">
        <v>1230230.5</v>
      </c>
    </row>
    <row r="4917" spans="2:4">
      <c r="B4917" s="21" t="s">
        <v>2554</v>
      </c>
      <c r="C4917" s="56" t="s">
        <v>3424</v>
      </c>
      <c r="D4917" s="53">
        <v>1076277.8</v>
      </c>
    </row>
    <row r="4918" spans="2:4">
      <c r="B4918" s="21" t="s">
        <v>2424</v>
      </c>
      <c r="C4918" s="56" t="s">
        <v>3425</v>
      </c>
      <c r="D4918" s="53">
        <v>464174</v>
      </c>
    </row>
    <row r="4919" spans="2:4">
      <c r="B4919" s="21" t="s">
        <v>2442</v>
      </c>
      <c r="C4919" s="56" t="s">
        <v>3426</v>
      </c>
      <c r="D4919" s="53">
        <v>465635.6</v>
      </c>
    </row>
    <row r="4920" spans="2:4">
      <c r="B4920" s="21" t="s">
        <v>2400</v>
      </c>
      <c r="C4920" s="56" t="s">
        <v>3427</v>
      </c>
      <c r="D4920" s="53">
        <v>153617.4</v>
      </c>
    </row>
    <row r="4921" spans="2:4">
      <c r="B4921" s="21" t="s">
        <v>2555</v>
      </c>
      <c r="C4921" s="56" t="s">
        <v>3428</v>
      </c>
      <c r="D4921" s="53">
        <v>358442</v>
      </c>
    </row>
    <row r="4922" spans="2:4">
      <c r="B4922" s="21" t="s">
        <v>2556</v>
      </c>
      <c r="C4922" s="56" t="s">
        <v>3429</v>
      </c>
      <c r="D4922" s="53">
        <v>861480</v>
      </c>
    </row>
    <row r="4923" spans="2:4">
      <c r="B4923" s="21" t="s">
        <v>2529</v>
      </c>
      <c r="C4923" s="56" t="s">
        <v>3430</v>
      </c>
      <c r="D4923" s="53">
        <v>249900</v>
      </c>
    </row>
    <row r="4924" spans="2:4">
      <c r="B4924" s="21" t="s">
        <v>2535</v>
      </c>
      <c r="C4924" s="56" t="s">
        <v>3431</v>
      </c>
      <c r="D4924" s="53">
        <v>235629</v>
      </c>
    </row>
    <row r="4925" spans="2:4">
      <c r="B4925" s="21" t="s">
        <v>2537</v>
      </c>
      <c r="C4925" s="56" t="s">
        <v>3432</v>
      </c>
      <c r="D4925" s="53">
        <v>53733.599999999999</v>
      </c>
    </row>
    <row r="4926" spans="2:4">
      <c r="B4926" s="21" t="s">
        <v>2520</v>
      </c>
      <c r="C4926" s="56" t="s">
        <v>3433</v>
      </c>
      <c r="D4926" s="53">
        <v>1134228.2</v>
      </c>
    </row>
    <row r="4927" spans="2:4">
      <c r="B4927" s="21" t="s">
        <v>2557</v>
      </c>
      <c r="C4927" s="56" t="s">
        <v>3434</v>
      </c>
      <c r="D4927" s="53">
        <v>383340.9</v>
      </c>
    </row>
    <row r="4928" spans="2:4">
      <c r="B4928" s="21" t="s">
        <v>2558</v>
      </c>
      <c r="C4928" s="56" t="s">
        <v>3435</v>
      </c>
      <c r="D4928" s="53">
        <v>27586.6</v>
      </c>
    </row>
    <row r="4929" spans="2:4">
      <c r="B4929" s="21" t="s">
        <v>2444</v>
      </c>
      <c r="C4929" s="56" t="s">
        <v>3436</v>
      </c>
      <c r="D4929" s="53">
        <v>147593.4</v>
      </c>
    </row>
    <row r="4930" spans="2:4">
      <c r="B4930" s="21" t="s">
        <v>2559</v>
      </c>
      <c r="C4930" s="56" t="s">
        <v>3437</v>
      </c>
      <c r="D4930" s="53">
        <v>518575.8</v>
      </c>
    </row>
    <row r="4931" spans="2:4">
      <c r="B4931" s="21" t="s">
        <v>2560</v>
      </c>
      <c r="C4931" s="56" t="s">
        <v>3437</v>
      </c>
      <c r="D4931" s="53">
        <v>118656.2</v>
      </c>
    </row>
    <row r="4932" spans="2:4">
      <c r="B4932" s="21" t="s">
        <v>2561</v>
      </c>
      <c r="C4932" s="56" t="s">
        <v>3436</v>
      </c>
      <c r="D4932" s="53">
        <v>1126919.1000000001</v>
      </c>
    </row>
    <row r="4933" spans="2:4">
      <c r="B4933" s="21" t="s">
        <v>2520</v>
      </c>
      <c r="C4933" s="56" t="s">
        <v>3436</v>
      </c>
      <c r="D4933" s="53">
        <v>334645.2</v>
      </c>
    </row>
    <row r="4934" spans="2:4">
      <c r="B4934" s="21" t="s">
        <v>2348</v>
      </c>
      <c r="C4934" s="56" t="s">
        <v>3435</v>
      </c>
      <c r="D4934" s="53">
        <v>799890.9</v>
      </c>
    </row>
    <row r="4935" spans="2:4">
      <c r="B4935" s="21" t="s">
        <v>2527</v>
      </c>
      <c r="C4935" s="56" t="s">
        <v>3438</v>
      </c>
      <c r="D4935" s="53">
        <v>537775.9</v>
      </c>
    </row>
    <row r="4936" spans="2:4">
      <c r="B4936" s="21" t="s">
        <v>2562</v>
      </c>
      <c r="C4936" s="56" t="s">
        <v>3439</v>
      </c>
      <c r="D4936" s="53">
        <v>364126.9</v>
      </c>
    </row>
    <row r="4937" spans="2:4">
      <c r="B4937" s="21" t="s">
        <v>2562</v>
      </c>
      <c r="C4937" s="56" t="s">
        <v>3440</v>
      </c>
      <c r="D4937" s="53">
        <v>176620.3</v>
      </c>
    </row>
    <row r="4938" spans="2:4">
      <c r="B4938" s="21" t="s">
        <v>2520</v>
      </c>
      <c r="C4938" s="56" t="s">
        <v>3441</v>
      </c>
      <c r="D4938" s="53">
        <v>32010.1</v>
      </c>
    </row>
    <row r="4939" spans="2:4">
      <c r="B4939" s="21" t="s">
        <v>2563</v>
      </c>
      <c r="C4939" s="56" t="s">
        <v>3442</v>
      </c>
      <c r="D4939" s="53">
        <v>230000</v>
      </c>
    </row>
    <row r="4940" spans="2:4">
      <c r="B4940" s="21" t="s">
        <v>2564</v>
      </c>
      <c r="C4940" s="56" t="s">
        <v>3443</v>
      </c>
      <c r="D4940" s="53">
        <v>121377.4</v>
      </c>
    </row>
    <row r="4941" spans="2:4">
      <c r="B4941" s="21" t="s">
        <v>2523</v>
      </c>
      <c r="C4941" s="56" t="s">
        <v>3444</v>
      </c>
      <c r="D4941" s="53">
        <v>209850.7</v>
      </c>
    </row>
    <row r="4942" spans="2:4">
      <c r="B4942" s="21" t="s">
        <v>2529</v>
      </c>
      <c r="C4942" s="56" t="s">
        <v>3445</v>
      </c>
      <c r="D4942" s="53">
        <v>438613.2</v>
      </c>
    </row>
    <row r="4943" spans="2:4">
      <c r="B4943" s="21" t="s">
        <v>2565</v>
      </c>
      <c r="C4943" s="56" t="s">
        <v>3446</v>
      </c>
      <c r="D4943" s="53">
        <v>481706.2</v>
      </c>
    </row>
    <row r="4944" spans="2:4">
      <c r="B4944" s="21" t="s">
        <v>2468</v>
      </c>
      <c r="C4944" s="56" t="s">
        <v>3447</v>
      </c>
      <c r="D4944" s="53">
        <v>414024.9</v>
      </c>
    </row>
    <row r="4945" spans="2:4">
      <c r="B4945" s="21" t="s">
        <v>2566</v>
      </c>
      <c r="C4945" s="56" t="s">
        <v>3448</v>
      </c>
      <c r="D4945" s="53">
        <v>363615.1</v>
      </c>
    </row>
    <row r="4946" spans="2:4">
      <c r="B4946" s="21" t="s">
        <v>2567</v>
      </c>
      <c r="C4946" s="56" t="s">
        <v>3449</v>
      </c>
      <c r="D4946" s="53">
        <v>452581</v>
      </c>
    </row>
    <row r="4947" spans="2:4">
      <c r="B4947" s="21" t="s">
        <v>2568</v>
      </c>
      <c r="C4947" s="56" t="s">
        <v>3450</v>
      </c>
      <c r="D4947" s="53">
        <v>395272.2</v>
      </c>
    </row>
    <row r="4948" spans="2:4">
      <c r="B4948" s="21" t="s">
        <v>2569</v>
      </c>
      <c r="C4948" s="56" t="s">
        <v>3451</v>
      </c>
      <c r="D4948" s="53">
        <v>474388.9</v>
      </c>
    </row>
    <row r="4949" spans="2:4">
      <c r="B4949" s="21" t="s">
        <v>2556</v>
      </c>
      <c r="C4949" s="56" t="s">
        <v>3452</v>
      </c>
      <c r="D4949" s="53">
        <v>64417.8</v>
      </c>
    </row>
    <row r="4950" spans="2:4">
      <c r="B4950" s="21" t="s">
        <v>2570</v>
      </c>
      <c r="C4950" s="56" t="s">
        <v>3453</v>
      </c>
      <c r="D4950" s="53">
        <v>5093903.51</v>
      </c>
    </row>
    <row r="4951" spans="2:4">
      <c r="B4951" s="21" t="s">
        <v>2535</v>
      </c>
      <c r="C4951" s="56" t="s">
        <v>3454</v>
      </c>
      <c r="D4951" s="53">
        <v>211886.11</v>
      </c>
    </row>
    <row r="4952" spans="2:4">
      <c r="B4952" s="21" t="s">
        <v>2571</v>
      </c>
      <c r="C4952" s="56" t="s">
        <v>3455</v>
      </c>
      <c r="D4952" s="53">
        <v>37168.699999999997</v>
      </c>
    </row>
    <row r="4953" spans="2:4">
      <c r="B4953" s="21" t="s">
        <v>2572</v>
      </c>
      <c r="C4953" s="56" t="s">
        <v>3456</v>
      </c>
      <c r="D4953" s="53">
        <v>108266.8</v>
      </c>
    </row>
    <row r="4954" spans="2:4">
      <c r="B4954" s="21" t="s">
        <v>2573</v>
      </c>
      <c r="C4954" s="56" t="s">
        <v>3457</v>
      </c>
      <c r="D4954" s="53">
        <v>39337.599999999999</v>
      </c>
    </row>
    <row r="4955" spans="2:4">
      <c r="B4955" s="21" t="s">
        <v>2527</v>
      </c>
      <c r="C4955" s="56" t="s">
        <v>3458</v>
      </c>
      <c r="D4955" s="53">
        <v>301832.59999999998</v>
      </c>
    </row>
    <row r="4956" spans="2:4">
      <c r="B4956" s="21" t="s">
        <v>2574</v>
      </c>
      <c r="C4956" s="56" t="s">
        <v>3459</v>
      </c>
      <c r="D4956" s="53">
        <v>242583.4</v>
      </c>
    </row>
    <row r="4957" spans="2:4">
      <c r="B4957" s="21" t="s">
        <v>2575</v>
      </c>
      <c r="C4957" s="56" t="s">
        <v>3460</v>
      </c>
      <c r="D4957" s="53">
        <v>581947.9</v>
      </c>
    </row>
    <row r="4958" spans="2:4">
      <c r="B4958" s="21" t="s">
        <v>2576</v>
      </c>
      <c r="C4958" s="56" t="s">
        <v>3461</v>
      </c>
      <c r="D4958" s="53">
        <v>352960.3</v>
      </c>
    </row>
    <row r="4959" spans="2:4">
      <c r="B4959" s="21" t="s">
        <v>2430</v>
      </c>
      <c r="C4959" s="56" t="s">
        <v>3462</v>
      </c>
      <c r="D4959" s="53">
        <v>157789</v>
      </c>
    </row>
    <row r="4960" spans="2:4">
      <c r="B4960" s="21" t="s">
        <v>2529</v>
      </c>
      <c r="C4960" s="56" t="s">
        <v>3463</v>
      </c>
      <c r="D4960" s="53">
        <v>438613.2</v>
      </c>
    </row>
    <row r="4961" spans="2:4">
      <c r="B4961" s="21" t="s">
        <v>2529</v>
      </c>
      <c r="C4961" s="56" t="s">
        <v>3464</v>
      </c>
      <c r="D4961" s="53">
        <v>238000</v>
      </c>
    </row>
    <row r="4962" spans="2:4">
      <c r="B4962" s="21" t="s">
        <v>2529</v>
      </c>
      <c r="C4962" s="56" t="s">
        <v>3465</v>
      </c>
      <c r="D4962" s="53">
        <v>153800</v>
      </c>
    </row>
    <row r="4963" spans="2:4">
      <c r="B4963" s="21" t="s">
        <v>2529</v>
      </c>
      <c r="C4963" s="56" t="s">
        <v>3466</v>
      </c>
      <c r="D4963" s="53">
        <v>877500</v>
      </c>
    </row>
    <row r="4964" spans="2:4">
      <c r="B4964" s="21" t="s">
        <v>2523</v>
      </c>
      <c r="C4964" s="56" t="s">
        <v>3467</v>
      </c>
      <c r="D4964" s="53">
        <v>219376.8</v>
      </c>
    </row>
    <row r="4965" spans="2:4">
      <c r="B4965" s="21" t="s">
        <v>2577</v>
      </c>
      <c r="C4965" s="56" t="s">
        <v>3468</v>
      </c>
      <c r="D4965" s="53">
        <v>832670.9</v>
      </c>
    </row>
    <row r="4966" spans="2:4">
      <c r="B4966" s="21" t="s">
        <v>2578</v>
      </c>
      <c r="C4966" s="56" t="s">
        <v>3469</v>
      </c>
      <c r="D4966" s="53">
        <v>773269.4</v>
      </c>
    </row>
    <row r="4967" spans="2:4">
      <c r="B4967" s="21" t="s">
        <v>2578</v>
      </c>
      <c r="C4967" s="56" t="s">
        <v>3470</v>
      </c>
      <c r="D4967" s="53">
        <v>130760.9</v>
      </c>
    </row>
    <row r="4968" spans="2:4">
      <c r="B4968" s="21" t="s">
        <v>2579</v>
      </c>
      <c r="C4968" s="56" t="s">
        <v>3471</v>
      </c>
      <c r="D4968" s="53">
        <v>147116.5</v>
      </c>
    </row>
    <row r="4969" spans="2:4">
      <c r="B4969" s="21" t="s">
        <v>2580</v>
      </c>
      <c r="C4969" s="56" t="s">
        <v>3472</v>
      </c>
      <c r="D4969" s="53">
        <v>317570.5</v>
      </c>
    </row>
    <row r="4970" spans="2:4">
      <c r="B4970" s="21" t="s">
        <v>2549</v>
      </c>
      <c r="C4970" s="56" t="s">
        <v>3473</v>
      </c>
      <c r="D4970" s="53">
        <v>310861.90000000002</v>
      </c>
    </row>
    <row r="4971" spans="2:4">
      <c r="B4971" s="21" t="s">
        <v>2581</v>
      </c>
      <c r="C4971" s="56" t="s">
        <v>3474</v>
      </c>
      <c r="D4971" s="53">
        <v>752939.3</v>
      </c>
    </row>
    <row r="4972" spans="2:4">
      <c r="B4972" s="21" t="s">
        <v>2514</v>
      </c>
      <c r="C4972" s="56" t="s">
        <v>3475</v>
      </c>
      <c r="D4972" s="53">
        <v>380943.2</v>
      </c>
    </row>
    <row r="4973" spans="2:4">
      <c r="B4973" s="21" t="s">
        <v>2582</v>
      </c>
      <c r="C4973" s="56" t="s">
        <v>3476</v>
      </c>
      <c r="D4973" s="53">
        <v>158612.95000000001</v>
      </c>
    </row>
    <row r="4974" spans="2:4">
      <c r="B4974" s="21" t="s">
        <v>2544</v>
      </c>
      <c r="C4974" s="56" t="s">
        <v>3477</v>
      </c>
      <c r="D4974" s="53">
        <v>258985.8</v>
      </c>
    </row>
    <row r="4975" spans="2:4">
      <c r="B4975" s="21" t="s">
        <v>2583</v>
      </c>
      <c r="C4975" s="56" t="s">
        <v>3478</v>
      </c>
      <c r="D4975" s="53">
        <v>178296</v>
      </c>
    </row>
    <row r="4976" spans="2:4">
      <c r="B4976" s="21" t="s">
        <v>2554</v>
      </c>
      <c r="C4976" s="56" t="s">
        <v>3479</v>
      </c>
      <c r="D4976" s="53">
        <v>1552347</v>
      </c>
    </row>
    <row r="4977" spans="2:4">
      <c r="B4977" s="21" t="s">
        <v>2541</v>
      </c>
      <c r="C4977" s="56" t="s">
        <v>3480</v>
      </c>
      <c r="D4977" s="53">
        <v>722106.9</v>
      </c>
    </row>
    <row r="4978" spans="2:4">
      <c r="B4978" s="21" t="s">
        <v>2584</v>
      </c>
      <c r="C4978" s="56" t="s">
        <v>3481</v>
      </c>
      <c r="D4978" s="53">
        <v>2054624</v>
      </c>
    </row>
    <row r="4979" spans="2:4">
      <c r="B4979" s="21" t="s">
        <v>2585</v>
      </c>
      <c r="C4979" s="56" t="s">
        <v>3482</v>
      </c>
      <c r="D4979" s="53">
        <v>1292381.8999999999</v>
      </c>
    </row>
    <row r="4980" spans="2:4">
      <c r="B4980" s="21" t="s">
        <v>2419</v>
      </c>
      <c r="C4980" s="56" t="s">
        <v>3483</v>
      </c>
      <c r="D4980" s="53">
        <v>263461.09999999998</v>
      </c>
    </row>
    <row r="4981" spans="2:4">
      <c r="B4981" s="21" t="s">
        <v>2586</v>
      </c>
      <c r="C4981" s="56" t="s">
        <v>3484</v>
      </c>
      <c r="D4981" s="53">
        <v>462583.1</v>
      </c>
    </row>
    <row r="4982" spans="2:4">
      <c r="B4982" s="21" t="s">
        <v>2546</v>
      </c>
      <c r="C4982" s="56" t="s">
        <v>3485</v>
      </c>
      <c r="D4982" s="53">
        <v>309474.90000000002</v>
      </c>
    </row>
    <row r="4983" spans="2:4">
      <c r="B4983" s="21" t="s">
        <v>2536</v>
      </c>
      <c r="C4983" s="56" t="s">
        <v>3486</v>
      </c>
      <c r="D4983" s="53">
        <v>180368.4</v>
      </c>
    </row>
    <row r="4984" spans="2:4">
      <c r="B4984" s="21" t="s">
        <v>2536</v>
      </c>
      <c r="C4984" s="56" t="s">
        <v>3487</v>
      </c>
      <c r="D4984" s="53">
        <v>88385</v>
      </c>
    </row>
    <row r="4985" spans="2:4">
      <c r="B4985" s="21" t="s">
        <v>2419</v>
      </c>
      <c r="C4985" s="56" t="s">
        <v>3488</v>
      </c>
      <c r="D4985" s="53">
        <v>62717</v>
      </c>
    </row>
    <row r="4986" spans="2:4">
      <c r="B4986" s="21" t="s">
        <v>2419</v>
      </c>
      <c r="C4986" s="56" t="s">
        <v>3489</v>
      </c>
      <c r="D4986" s="53">
        <v>171120.9</v>
      </c>
    </row>
    <row r="4987" spans="2:4">
      <c r="B4987" s="21" t="s">
        <v>2493</v>
      </c>
      <c r="C4987" s="56" t="s">
        <v>3267</v>
      </c>
      <c r="D4987" s="53">
        <v>121309.5</v>
      </c>
    </row>
    <row r="4988" spans="2:4">
      <c r="B4988" s="21" t="s">
        <v>2514</v>
      </c>
      <c r="C4988" s="56" t="s">
        <v>3411</v>
      </c>
      <c r="D4988" s="53">
        <v>50770.65</v>
      </c>
    </row>
    <row r="4989" spans="2:4">
      <c r="B4989" s="21" t="s">
        <v>2581</v>
      </c>
      <c r="C4989" s="56" t="s">
        <v>3490</v>
      </c>
      <c r="D4989" s="53">
        <v>857146.8</v>
      </c>
    </row>
    <row r="4990" spans="2:4">
      <c r="B4990" s="21" t="s">
        <v>2587</v>
      </c>
      <c r="C4990" s="56" t="s">
        <v>3491</v>
      </c>
      <c r="D4990" s="53">
        <v>217570.49</v>
      </c>
    </row>
    <row r="4991" spans="2:4">
      <c r="B4991" s="21" t="s">
        <v>2588</v>
      </c>
      <c r="C4991" s="56" t="s">
        <v>3492</v>
      </c>
      <c r="D4991" s="53">
        <v>122616.24</v>
      </c>
    </row>
    <row r="4992" spans="2:4">
      <c r="B4992" s="21" t="s">
        <v>2493</v>
      </c>
      <c r="C4992" s="56" t="s">
        <v>3493</v>
      </c>
      <c r="D4992" s="53">
        <v>118171.49</v>
      </c>
    </row>
    <row r="4993" spans="2:4">
      <c r="B4993" s="21" t="s">
        <v>2551</v>
      </c>
      <c r="C4993" s="56" t="s">
        <v>3494</v>
      </c>
      <c r="D4993" s="53">
        <v>89657.600000000006</v>
      </c>
    </row>
    <row r="4994" spans="2:4">
      <c r="B4994" s="21" t="s">
        <v>2589</v>
      </c>
      <c r="C4994" s="56" t="s">
        <v>3495</v>
      </c>
      <c r="D4994" s="53">
        <v>259133.07</v>
      </c>
    </row>
    <row r="4995" spans="2:4">
      <c r="B4995" s="21" t="s">
        <v>2455</v>
      </c>
      <c r="C4995" s="56" t="s">
        <v>3496</v>
      </c>
      <c r="D4995" s="53">
        <v>379702.36</v>
      </c>
    </row>
    <row r="4996" spans="2:4">
      <c r="B4996" s="21" t="s">
        <v>2514</v>
      </c>
      <c r="C4996" s="56" t="s">
        <v>3497</v>
      </c>
      <c r="D4996" s="53">
        <v>55273.17</v>
      </c>
    </row>
    <row r="4997" spans="2:4">
      <c r="B4997" s="21" t="s">
        <v>2494</v>
      </c>
      <c r="C4997" s="56" t="s">
        <v>3498</v>
      </c>
      <c r="D4997" s="53">
        <v>912222.79</v>
      </c>
    </row>
    <row r="4998" spans="2:4">
      <c r="B4998" s="21" t="s">
        <v>2543</v>
      </c>
      <c r="C4998" s="56" t="s">
        <v>3397</v>
      </c>
      <c r="D4998" s="53">
        <v>142776.1</v>
      </c>
    </row>
    <row r="4999" spans="2:4">
      <c r="B4999" s="21" t="s">
        <v>2585</v>
      </c>
      <c r="C4999" s="56" t="s">
        <v>3499</v>
      </c>
      <c r="D4999" s="53">
        <v>282472.7</v>
      </c>
    </row>
    <row r="5000" spans="2:4">
      <c r="B5000" s="21" t="s">
        <v>2585</v>
      </c>
      <c r="C5000" s="56" t="s">
        <v>3500</v>
      </c>
      <c r="D5000" s="53">
        <v>664064.69999999995</v>
      </c>
    </row>
    <row r="5001" spans="2:4">
      <c r="B5001" s="21" t="s">
        <v>2590</v>
      </c>
      <c r="C5001" s="56" t="s">
        <v>3501</v>
      </c>
      <c r="D5001" s="53">
        <v>711762.6</v>
      </c>
    </row>
    <row r="5002" spans="2:4">
      <c r="B5002" s="21" t="s">
        <v>2547</v>
      </c>
      <c r="C5002" s="56" t="s">
        <v>3502</v>
      </c>
      <c r="D5002" s="53">
        <v>72763.600000000006</v>
      </c>
    </row>
    <row r="5003" spans="2:4">
      <c r="B5003" s="21" t="s">
        <v>2547</v>
      </c>
      <c r="C5003" s="56" t="s">
        <v>3503</v>
      </c>
      <c r="D5003" s="53">
        <v>96331.6</v>
      </c>
    </row>
    <row r="5004" spans="2:4">
      <c r="B5004" s="21" t="s">
        <v>2460</v>
      </c>
      <c r="C5004" s="56" t="s">
        <v>3504</v>
      </c>
      <c r="D5004" s="53">
        <v>275252.2</v>
      </c>
    </row>
    <row r="5005" spans="2:4">
      <c r="B5005" s="21" t="s">
        <v>2590</v>
      </c>
      <c r="C5005" s="56" t="s">
        <v>3505</v>
      </c>
      <c r="D5005" s="53">
        <v>582493.80000000005</v>
      </c>
    </row>
    <row r="5006" spans="2:4">
      <c r="B5006" s="21" t="s">
        <v>2547</v>
      </c>
      <c r="C5006" s="56" t="s">
        <v>3506</v>
      </c>
      <c r="D5006" s="53">
        <v>78544.600000000006</v>
      </c>
    </row>
    <row r="5007" spans="2:4">
      <c r="B5007" s="21" t="s">
        <v>2380</v>
      </c>
      <c r="C5007" s="56" t="s">
        <v>3507</v>
      </c>
      <c r="D5007" s="53">
        <v>247361.3</v>
      </c>
    </row>
    <row r="5008" spans="2:4">
      <c r="B5008" s="21" t="s">
        <v>2546</v>
      </c>
      <c r="C5008" s="56" t="s">
        <v>3508</v>
      </c>
      <c r="D5008" s="53">
        <v>246568.3</v>
      </c>
    </row>
    <row r="5009" spans="2:4">
      <c r="B5009" s="21" t="s">
        <v>2419</v>
      </c>
      <c r="C5009" s="56" t="s">
        <v>3509</v>
      </c>
      <c r="D5009" s="53">
        <v>72753.600000000006</v>
      </c>
    </row>
    <row r="5010" spans="2:4">
      <c r="B5010" s="21" t="s">
        <v>2419</v>
      </c>
      <c r="C5010" s="56" t="s">
        <v>3510</v>
      </c>
      <c r="D5010" s="53">
        <v>62164.1</v>
      </c>
    </row>
    <row r="5011" spans="2:4">
      <c r="B5011" s="21" t="s">
        <v>2380</v>
      </c>
      <c r="C5011" s="56" t="s">
        <v>3511</v>
      </c>
      <c r="D5011" s="53">
        <v>214117.3</v>
      </c>
    </row>
    <row r="5012" spans="2:4">
      <c r="B5012" s="21" t="s">
        <v>2380</v>
      </c>
      <c r="C5012" s="56" t="s">
        <v>3512</v>
      </c>
      <c r="D5012" s="53">
        <v>94270.8</v>
      </c>
    </row>
    <row r="5013" spans="2:4">
      <c r="B5013" s="21" t="s">
        <v>2431</v>
      </c>
      <c r="C5013" s="56" t="s">
        <v>3513</v>
      </c>
      <c r="D5013" s="53">
        <v>199886.6</v>
      </c>
    </row>
    <row r="5014" spans="2:4">
      <c r="B5014" s="21" t="s">
        <v>2591</v>
      </c>
      <c r="C5014" s="56" t="s">
        <v>3514</v>
      </c>
      <c r="D5014" s="53">
        <v>452581.1</v>
      </c>
    </row>
    <row r="5015" spans="2:4">
      <c r="B5015" s="21" t="s">
        <v>2535</v>
      </c>
      <c r="C5015" s="56" t="s">
        <v>3515</v>
      </c>
      <c r="D5015" s="53">
        <v>54674.1</v>
      </c>
    </row>
    <row r="5016" spans="2:4">
      <c r="B5016" s="21" t="s">
        <v>2535</v>
      </c>
      <c r="C5016" s="56" t="s">
        <v>3516</v>
      </c>
      <c r="D5016" s="53">
        <v>77864.399999999994</v>
      </c>
    </row>
    <row r="5017" spans="2:4">
      <c r="B5017" s="21" t="s">
        <v>2435</v>
      </c>
      <c r="C5017" s="56" t="s">
        <v>3517</v>
      </c>
      <c r="D5017" s="53">
        <v>205962.7</v>
      </c>
    </row>
    <row r="5018" spans="2:4">
      <c r="B5018" s="21" t="s">
        <v>2592</v>
      </c>
      <c r="C5018" s="56" t="s">
        <v>3518</v>
      </c>
      <c r="D5018" s="53">
        <v>1153617</v>
      </c>
    </row>
    <row r="5019" spans="2:4">
      <c r="B5019" s="21" t="s">
        <v>2529</v>
      </c>
      <c r="C5019" s="56" t="s">
        <v>3519</v>
      </c>
      <c r="D5019" s="53">
        <v>402348.6</v>
      </c>
    </row>
    <row r="5020" spans="2:4">
      <c r="B5020" s="21" t="s">
        <v>2593</v>
      </c>
      <c r="C5020" s="56" t="s">
        <v>3520</v>
      </c>
      <c r="D5020" s="53">
        <v>152708.1</v>
      </c>
    </row>
    <row r="5021" spans="2:4">
      <c r="B5021" s="21" t="s">
        <v>2529</v>
      </c>
      <c r="C5021" s="56" t="s">
        <v>3466</v>
      </c>
      <c r="D5021" s="53">
        <v>448620</v>
      </c>
    </row>
    <row r="5022" spans="2:4">
      <c r="B5022" s="21" t="s">
        <v>2529</v>
      </c>
      <c r="C5022" s="56" t="s">
        <v>3327</v>
      </c>
      <c r="D5022" s="53">
        <v>1260000</v>
      </c>
    </row>
    <row r="5023" spans="2:4">
      <c r="B5023" s="21" t="s">
        <v>2537</v>
      </c>
      <c r="C5023" s="56" t="s">
        <v>3521</v>
      </c>
      <c r="D5023" s="53">
        <v>176133.9</v>
      </c>
    </row>
    <row r="5024" spans="2:4">
      <c r="B5024" s="21" t="s">
        <v>2594</v>
      </c>
      <c r="C5024" s="56" t="s">
        <v>3522</v>
      </c>
      <c r="D5024" s="53">
        <v>484673.5</v>
      </c>
    </row>
    <row r="5025" spans="2:4">
      <c r="B5025" s="21" t="s">
        <v>2595</v>
      </c>
      <c r="C5025" s="56" t="s">
        <v>3523</v>
      </c>
      <c r="D5025" s="53">
        <v>1015035.1</v>
      </c>
    </row>
    <row r="5026" spans="2:4">
      <c r="B5026" s="21" t="s">
        <v>2518</v>
      </c>
      <c r="C5026" s="56" t="s">
        <v>3524</v>
      </c>
      <c r="D5026" s="53">
        <v>1322034.8</v>
      </c>
    </row>
    <row r="5027" spans="2:4">
      <c r="B5027" s="21" t="s">
        <v>2535</v>
      </c>
      <c r="C5027" s="56" t="s">
        <v>3525</v>
      </c>
      <c r="D5027" s="53">
        <v>114482.9</v>
      </c>
    </row>
    <row r="5028" spans="2:4">
      <c r="B5028" s="21" t="s">
        <v>2596</v>
      </c>
      <c r="C5028" s="56" t="s">
        <v>3526</v>
      </c>
      <c r="D5028" s="53">
        <v>116937.8</v>
      </c>
    </row>
    <row r="5029" spans="2:4">
      <c r="B5029" s="21" t="s">
        <v>2597</v>
      </c>
      <c r="C5029" s="56" t="s">
        <v>3527</v>
      </c>
      <c r="D5029" s="53">
        <v>111491.9</v>
      </c>
    </row>
    <row r="5030" spans="2:4">
      <c r="B5030" s="21" t="s">
        <v>2535</v>
      </c>
      <c r="C5030" s="56" t="s">
        <v>3528</v>
      </c>
      <c r="D5030" s="53">
        <v>113943.5</v>
      </c>
    </row>
    <row r="5031" spans="2:4">
      <c r="B5031" s="21" t="s">
        <v>2523</v>
      </c>
      <c r="C5031" s="56" t="s">
        <v>3529</v>
      </c>
      <c r="D5031" s="53">
        <v>356910.5</v>
      </c>
    </row>
    <row r="5032" spans="2:4">
      <c r="B5032" s="21" t="s">
        <v>2523</v>
      </c>
      <c r="C5032" s="56" t="s">
        <v>3530</v>
      </c>
      <c r="D5032" s="53">
        <v>403710.2</v>
      </c>
    </row>
    <row r="5033" spans="2:4">
      <c r="B5033" s="21" t="s">
        <v>2515</v>
      </c>
      <c r="C5033" s="56" t="s">
        <v>3531</v>
      </c>
      <c r="D5033" s="53">
        <v>2123706.2000000002</v>
      </c>
    </row>
    <row r="5034" spans="2:4">
      <c r="B5034" s="21" t="s">
        <v>2424</v>
      </c>
      <c r="C5034" s="56" t="s">
        <v>3532</v>
      </c>
      <c r="D5034" s="53">
        <v>512245.2</v>
      </c>
    </row>
    <row r="5035" spans="2:4">
      <c r="B5035" s="21" t="s">
        <v>2523</v>
      </c>
      <c r="C5035" s="56" t="s">
        <v>3533</v>
      </c>
      <c r="D5035" s="53">
        <v>77663.740000000005</v>
      </c>
    </row>
    <row r="5036" spans="2:4">
      <c r="B5036" s="21" t="s">
        <v>2598</v>
      </c>
      <c r="C5036" s="56" t="s">
        <v>3534</v>
      </c>
      <c r="D5036" s="53">
        <v>310316.59999999998</v>
      </c>
    </row>
    <row r="5037" spans="2:4">
      <c r="B5037" s="21" t="s">
        <v>2535</v>
      </c>
      <c r="C5037" s="56" t="s">
        <v>3535</v>
      </c>
      <c r="D5037" s="53">
        <v>101212.75</v>
      </c>
    </row>
    <row r="5038" spans="2:4">
      <c r="B5038" s="21" t="s">
        <v>2599</v>
      </c>
      <c r="C5038" s="56" t="s">
        <v>3536</v>
      </c>
      <c r="D5038" s="53">
        <v>222242.4</v>
      </c>
    </row>
    <row r="5039" spans="2:4">
      <c r="B5039" s="21" t="s">
        <v>2351</v>
      </c>
      <c r="C5039" s="56" t="s">
        <v>3537</v>
      </c>
      <c r="D5039" s="53">
        <v>290316.3</v>
      </c>
    </row>
    <row r="5040" spans="2:4">
      <c r="B5040" s="21" t="s">
        <v>2529</v>
      </c>
      <c r="C5040" s="56" t="s">
        <v>3538</v>
      </c>
      <c r="D5040" s="53">
        <v>544097</v>
      </c>
    </row>
    <row r="5041" spans="2:4">
      <c r="B5041" s="21" t="s">
        <v>2371</v>
      </c>
      <c r="C5041" s="56" t="s">
        <v>3539</v>
      </c>
      <c r="D5041" s="53">
        <v>160116.13</v>
      </c>
    </row>
    <row r="5042" spans="2:4">
      <c r="B5042" s="21" t="s">
        <v>2572</v>
      </c>
      <c r="C5042" s="56" t="s">
        <v>3540</v>
      </c>
      <c r="D5042" s="53">
        <v>92839.6</v>
      </c>
    </row>
    <row r="5043" spans="2:4">
      <c r="B5043" s="21" t="s">
        <v>2600</v>
      </c>
      <c r="C5043" s="56" t="s">
        <v>3541</v>
      </c>
      <c r="D5043" s="53">
        <v>55233.8</v>
      </c>
    </row>
    <row r="5044" spans="2:4">
      <c r="B5044" s="21" t="s">
        <v>2369</v>
      </c>
      <c r="C5044" s="56" t="s">
        <v>3542</v>
      </c>
      <c r="D5044" s="53">
        <v>1292266.75</v>
      </c>
    </row>
    <row r="5045" spans="2:4">
      <c r="B5045" s="21" t="s">
        <v>2520</v>
      </c>
      <c r="C5045" s="56" t="s">
        <v>3543</v>
      </c>
      <c r="D5045" s="53">
        <v>62338</v>
      </c>
    </row>
    <row r="5046" spans="2:4">
      <c r="B5046" s="21" t="s">
        <v>2466</v>
      </c>
      <c r="C5046" s="56" t="s">
        <v>3544</v>
      </c>
      <c r="D5046" s="53">
        <v>238392</v>
      </c>
    </row>
    <row r="5047" spans="2:4">
      <c r="B5047" s="21" t="s">
        <v>2601</v>
      </c>
      <c r="C5047" s="56" t="s">
        <v>3545</v>
      </c>
      <c r="D5047" s="53">
        <v>531674.5</v>
      </c>
    </row>
    <row r="5048" spans="2:4">
      <c r="B5048" s="21" t="s">
        <v>2431</v>
      </c>
      <c r="C5048" s="56" t="s">
        <v>3546</v>
      </c>
      <c r="D5048" s="53">
        <v>214079.6</v>
      </c>
    </row>
    <row r="5049" spans="2:4">
      <c r="B5049" s="21" t="s">
        <v>2602</v>
      </c>
      <c r="C5049" s="56" t="s">
        <v>3547</v>
      </c>
      <c r="D5049" s="53">
        <v>1015035.1</v>
      </c>
    </row>
    <row r="5050" spans="2:4">
      <c r="B5050" s="21" t="s">
        <v>2603</v>
      </c>
      <c r="C5050" s="56" t="s">
        <v>3548</v>
      </c>
      <c r="D5050" s="53">
        <v>122111.2</v>
      </c>
    </row>
    <row r="5051" spans="2:4">
      <c r="B5051" s="21" t="s">
        <v>2604</v>
      </c>
      <c r="C5051" s="56" t="s">
        <v>3549</v>
      </c>
      <c r="D5051" s="53">
        <v>308629.40000000002</v>
      </c>
    </row>
    <row r="5052" spans="2:4">
      <c r="B5052" s="21" t="s">
        <v>2594</v>
      </c>
      <c r="C5052" s="56" t="s">
        <v>3550</v>
      </c>
      <c r="D5052" s="53">
        <v>100389.9</v>
      </c>
    </row>
    <row r="5053" spans="2:4">
      <c r="B5053" s="21" t="s">
        <v>2518</v>
      </c>
      <c r="C5053" s="56" t="s">
        <v>3551</v>
      </c>
      <c r="D5053" s="53">
        <v>669282.6</v>
      </c>
    </row>
    <row r="5054" spans="2:4">
      <c r="B5054" s="21" t="s">
        <v>2605</v>
      </c>
      <c r="C5054" s="56" t="s">
        <v>3552</v>
      </c>
      <c r="D5054" s="53">
        <v>40956.800000000003</v>
      </c>
    </row>
    <row r="5055" spans="2:4">
      <c r="B5055" s="21" t="s">
        <v>2480</v>
      </c>
      <c r="C5055" s="56" t="s">
        <v>3553</v>
      </c>
      <c r="D5055" s="53">
        <v>232631.24</v>
      </c>
    </row>
    <row r="5056" spans="2:4">
      <c r="B5056" s="21" t="s">
        <v>2606</v>
      </c>
      <c r="C5056" s="56" t="s">
        <v>3554</v>
      </c>
      <c r="D5056" s="53">
        <v>89878.57</v>
      </c>
    </row>
    <row r="5057" spans="2:4">
      <c r="B5057" s="21" t="s">
        <v>2592</v>
      </c>
      <c r="C5057" s="56" t="s">
        <v>3555</v>
      </c>
      <c r="D5057" s="53">
        <v>1153617</v>
      </c>
    </row>
    <row r="5058" spans="2:4">
      <c r="B5058" s="21" t="s">
        <v>2523</v>
      </c>
      <c r="C5058" s="56" t="s">
        <v>3556</v>
      </c>
      <c r="D5058" s="53">
        <v>56064.87</v>
      </c>
    </row>
    <row r="5059" spans="2:4">
      <c r="B5059" s="21" t="s">
        <v>2572</v>
      </c>
      <c r="C5059" s="56" t="s">
        <v>3456</v>
      </c>
      <c r="D5059" s="53">
        <v>67112.77</v>
      </c>
    </row>
    <row r="5060" spans="2:4">
      <c r="B5060" s="21" t="s">
        <v>2607</v>
      </c>
      <c r="C5060" s="56" t="s">
        <v>3557</v>
      </c>
      <c r="D5060" s="53">
        <v>143450</v>
      </c>
    </row>
    <row r="5061" spans="2:4">
      <c r="B5061" s="21" t="s">
        <v>2520</v>
      </c>
      <c r="C5061" s="56" t="s">
        <v>3558</v>
      </c>
      <c r="D5061" s="53">
        <v>368484.6</v>
      </c>
    </row>
    <row r="5062" spans="2:4">
      <c r="B5062" s="21" t="s">
        <v>2608</v>
      </c>
      <c r="C5062" s="56" t="s">
        <v>3559</v>
      </c>
      <c r="D5062" s="53">
        <v>178749.9</v>
      </c>
    </row>
    <row r="5063" spans="2:4">
      <c r="B5063" s="21" t="s">
        <v>2608</v>
      </c>
      <c r="C5063" s="56" t="s">
        <v>3560</v>
      </c>
      <c r="D5063" s="53">
        <v>507451.8</v>
      </c>
    </row>
    <row r="5064" spans="2:4">
      <c r="B5064" s="21" t="s">
        <v>2590</v>
      </c>
      <c r="C5064" s="56" t="s">
        <v>3561</v>
      </c>
      <c r="D5064" s="53">
        <v>305484.09999999998</v>
      </c>
    </row>
    <row r="5065" spans="2:4">
      <c r="B5065" s="21" t="s">
        <v>2541</v>
      </c>
      <c r="C5065" s="56" t="s">
        <v>3562</v>
      </c>
      <c r="D5065" s="53">
        <v>412527.8</v>
      </c>
    </row>
    <row r="5066" spans="2:4">
      <c r="B5066" s="21" t="s">
        <v>2609</v>
      </c>
      <c r="C5066" s="56" t="s">
        <v>3563</v>
      </c>
      <c r="D5066" s="53">
        <v>208007.4</v>
      </c>
    </row>
    <row r="5067" spans="2:4">
      <c r="B5067" s="21" t="s">
        <v>2551</v>
      </c>
      <c r="C5067" s="56" t="s">
        <v>3564</v>
      </c>
      <c r="D5067" s="53">
        <v>89657.600000000006</v>
      </c>
    </row>
    <row r="5068" spans="2:4">
      <c r="B5068" s="21" t="s">
        <v>2610</v>
      </c>
      <c r="C5068" s="56" t="s">
        <v>3565</v>
      </c>
      <c r="D5068" s="53">
        <v>633113.1</v>
      </c>
    </row>
    <row r="5069" spans="2:4">
      <c r="B5069" s="21" t="s">
        <v>2455</v>
      </c>
      <c r="C5069" s="56" t="s">
        <v>3566</v>
      </c>
      <c r="D5069" s="53">
        <v>13849.6</v>
      </c>
    </row>
    <row r="5070" spans="2:4">
      <c r="B5070" s="21" t="s">
        <v>2455</v>
      </c>
      <c r="C5070" s="56" t="s">
        <v>3567</v>
      </c>
      <c r="D5070" s="53">
        <v>6010.54</v>
      </c>
    </row>
    <row r="5071" spans="2:4">
      <c r="B5071" s="21" t="s">
        <v>2541</v>
      </c>
      <c r="C5071" s="56" t="s">
        <v>3568</v>
      </c>
      <c r="D5071" s="53">
        <v>41258.78</v>
      </c>
    </row>
    <row r="5072" spans="2:4">
      <c r="B5072" s="21" t="s">
        <v>2585</v>
      </c>
      <c r="C5072" s="56" t="s">
        <v>3569</v>
      </c>
      <c r="D5072" s="53">
        <v>1101648.8999999999</v>
      </c>
    </row>
    <row r="5073" spans="2:4">
      <c r="B5073" s="21" t="s">
        <v>2611</v>
      </c>
      <c r="C5073" s="56" t="s">
        <v>3570</v>
      </c>
      <c r="D5073" s="53">
        <v>44982.7</v>
      </c>
    </row>
    <row r="5074" spans="2:4">
      <c r="B5074" s="21" t="s">
        <v>2609</v>
      </c>
      <c r="C5074" s="56" t="s">
        <v>3571</v>
      </c>
      <c r="D5074" s="53">
        <v>788937.5</v>
      </c>
    </row>
    <row r="5075" spans="2:4">
      <c r="B5075" s="21" t="s">
        <v>2609</v>
      </c>
      <c r="C5075" s="56" t="s">
        <v>3572</v>
      </c>
      <c r="D5075" s="53">
        <v>1226155.5</v>
      </c>
    </row>
    <row r="5076" spans="2:4">
      <c r="B5076" s="21" t="s">
        <v>2612</v>
      </c>
      <c r="C5076" s="56" t="s">
        <v>3573</v>
      </c>
      <c r="D5076" s="53">
        <v>124284.5</v>
      </c>
    </row>
    <row r="5077" spans="2:4">
      <c r="B5077" s="21" t="s">
        <v>2613</v>
      </c>
      <c r="C5077" s="56" t="s">
        <v>3574</v>
      </c>
      <c r="D5077" s="53">
        <v>498791.7</v>
      </c>
    </row>
    <row r="5078" spans="2:4">
      <c r="B5078" s="21" t="s">
        <v>2523</v>
      </c>
      <c r="C5078" s="56" t="s">
        <v>3575</v>
      </c>
      <c r="D5078" s="53">
        <v>264727.09999999998</v>
      </c>
    </row>
    <row r="5079" spans="2:4">
      <c r="B5079" s="21" t="s">
        <v>2581</v>
      </c>
      <c r="C5079" s="56" t="s">
        <v>3576</v>
      </c>
      <c r="D5079" s="53">
        <v>803408.8</v>
      </c>
    </row>
    <row r="5080" spans="2:4">
      <c r="B5080" s="21" t="s">
        <v>2370</v>
      </c>
      <c r="C5080" s="56" t="s">
        <v>3577</v>
      </c>
      <c r="D5080" s="53">
        <v>236687</v>
      </c>
    </row>
    <row r="5081" spans="2:4">
      <c r="B5081" s="21" t="s">
        <v>2614</v>
      </c>
      <c r="C5081" s="56" t="s">
        <v>3578</v>
      </c>
      <c r="D5081" s="53">
        <v>109728</v>
      </c>
    </row>
    <row r="5082" spans="2:4">
      <c r="B5082" s="21" t="s">
        <v>2541</v>
      </c>
      <c r="C5082" s="56" t="s">
        <v>3579</v>
      </c>
      <c r="D5082" s="53">
        <v>182143.1</v>
      </c>
    </row>
    <row r="5083" spans="2:4">
      <c r="B5083" s="21" t="s">
        <v>2547</v>
      </c>
      <c r="C5083" s="56" t="s">
        <v>3580</v>
      </c>
      <c r="D5083" s="53">
        <v>107785.60000000001</v>
      </c>
    </row>
    <row r="5084" spans="2:4">
      <c r="B5084" s="21" t="s">
        <v>2547</v>
      </c>
      <c r="C5084" s="56" t="s">
        <v>3581</v>
      </c>
      <c r="D5084" s="53">
        <v>121183</v>
      </c>
    </row>
    <row r="5085" spans="2:4">
      <c r="B5085" s="21" t="s">
        <v>2547</v>
      </c>
      <c r="C5085" s="56" t="s">
        <v>3582</v>
      </c>
      <c r="D5085" s="53">
        <v>41799.699999999997</v>
      </c>
    </row>
    <row r="5086" spans="2:4">
      <c r="B5086" s="21" t="s">
        <v>2615</v>
      </c>
      <c r="C5086" s="56" t="s">
        <v>3583</v>
      </c>
      <c r="D5086" s="53">
        <v>88574.9</v>
      </c>
    </row>
    <row r="5087" spans="2:4">
      <c r="B5087" s="21" t="s">
        <v>2616</v>
      </c>
      <c r="C5087" s="56" t="s">
        <v>3584</v>
      </c>
      <c r="D5087" s="53">
        <v>489196.1</v>
      </c>
    </row>
    <row r="5088" spans="2:4">
      <c r="B5088" s="21" t="s">
        <v>2617</v>
      </c>
      <c r="C5088" s="56" t="s">
        <v>3585</v>
      </c>
      <c r="D5088" s="53">
        <v>995240</v>
      </c>
    </row>
    <row r="5089" spans="2:4">
      <c r="B5089" s="21" t="s">
        <v>2455</v>
      </c>
      <c r="C5089" s="56" t="s">
        <v>3586</v>
      </c>
      <c r="D5089" s="53">
        <v>124646.39999999999</v>
      </c>
    </row>
    <row r="5090" spans="2:4">
      <c r="B5090" s="21" t="s">
        <v>2455</v>
      </c>
      <c r="C5090" s="56" t="s">
        <v>3586</v>
      </c>
      <c r="D5090" s="53">
        <v>54094.86</v>
      </c>
    </row>
    <row r="5091" spans="2:4">
      <c r="B5091" s="21" t="s">
        <v>2541</v>
      </c>
      <c r="C5091" s="56" t="s">
        <v>3399</v>
      </c>
      <c r="D5091" s="53">
        <v>226050.4</v>
      </c>
    </row>
    <row r="5092" spans="2:4">
      <c r="B5092" s="21" t="s">
        <v>2547</v>
      </c>
      <c r="C5092" s="56" t="s">
        <v>3581</v>
      </c>
      <c r="D5092" s="53">
        <v>6000</v>
      </c>
    </row>
    <row r="5093" spans="2:4">
      <c r="B5093" s="21" t="s">
        <v>2446</v>
      </c>
      <c r="C5093" s="56" t="s">
        <v>3587</v>
      </c>
      <c r="D5093" s="53">
        <v>457733.94</v>
      </c>
    </row>
    <row r="5094" spans="2:4">
      <c r="B5094" s="21" t="s">
        <v>2446</v>
      </c>
      <c r="C5094" s="56" t="s">
        <v>3587</v>
      </c>
      <c r="D5094" s="53">
        <v>397548.19</v>
      </c>
    </row>
    <row r="5095" spans="2:4">
      <c r="B5095" s="21" t="s">
        <v>2551</v>
      </c>
      <c r="C5095" s="56" t="s">
        <v>3588</v>
      </c>
      <c r="D5095" s="53">
        <v>89657.600000000006</v>
      </c>
    </row>
    <row r="5096" spans="2:4">
      <c r="B5096" s="21" t="s">
        <v>2585</v>
      </c>
      <c r="C5096" s="56" t="s">
        <v>3589</v>
      </c>
      <c r="D5096" s="53">
        <v>186706.9</v>
      </c>
    </row>
    <row r="5097" spans="2:4">
      <c r="B5097" s="21" t="s">
        <v>2585</v>
      </c>
      <c r="C5097" s="56" t="s">
        <v>3590</v>
      </c>
      <c r="D5097" s="53">
        <v>115718.8</v>
      </c>
    </row>
    <row r="5098" spans="2:4">
      <c r="B5098" s="21" t="s">
        <v>2585</v>
      </c>
      <c r="C5098" s="56" t="s">
        <v>3591</v>
      </c>
      <c r="D5098" s="53">
        <v>269865.40000000002</v>
      </c>
    </row>
    <row r="5099" spans="2:4">
      <c r="B5099" s="21" t="s">
        <v>2514</v>
      </c>
      <c r="C5099" s="56" t="s">
        <v>3592</v>
      </c>
      <c r="D5099" s="53">
        <v>54510.5</v>
      </c>
    </row>
    <row r="5100" spans="2:4">
      <c r="B5100" s="21" t="s">
        <v>2618</v>
      </c>
      <c r="C5100" s="56" t="s">
        <v>3593</v>
      </c>
      <c r="D5100" s="53">
        <v>695995.5</v>
      </c>
    </row>
    <row r="5101" spans="2:4">
      <c r="B5101" s="21" t="s">
        <v>2619</v>
      </c>
      <c r="C5101" s="56" t="s">
        <v>3594</v>
      </c>
      <c r="D5101" s="53">
        <v>424204.79999999999</v>
      </c>
    </row>
    <row r="5102" spans="2:4">
      <c r="B5102" s="21" t="s">
        <v>2620</v>
      </c>
      <c r="C5102" s="56" t="s">
        <v>3595</v>
      </c>
      <c r="D5102" s="53">
        <v>285331.20000000001</v>
      </c>
    </row>
    <row r="5103" spans="2:4">
      <c r="B5103" s="21" t="s">
        <v>2621</v>
      </c>
      <c r="C5103" s="56" t="s">
        <v>3596</v>
      </c>
      <c r="D5103" s="53">
        <v>388552.3</v>
      </c>
    </row>
    <row r="5104" spans="2:4">
      <c r="B5104" s="21" t="s">
        <v>2401</v>
      </c>
      <c r="C5104" s="56" t="s">
        <v>3597</v>
      </c>
      <c r="D5104" s="53">
        <v>204197.9</v>
      </c>
    </row>
    <row r="5105" spans="2:4">
      <c r="B5105" s="21" t="s">
        <v>2529</v>
      </c>
      <c r="C5105" s="56" t="s">
        <v>3327</v>
      </c>
      <c r="D5105" s="53">
        <v>402348.6</v>
      </c>
    </row>
    <row r="5106" spans="2:4">
      <c r="B5106" s="21" t="s">
        <v>2535</v>
      </c>
      <c r="C5106" s="56" t="s">
        <v>3598</v>
      </c>
      <c r="D5106" s="53">
        <v>97436.1</v>
      </c>
    </row>
    <row r="5107" spans="2:4">
      <c r="B5107" s="21" t="s">
        <v>2523</v>
      </c>
      <c r="C5107" s="56" t="s">
        <v>3599</v>
      </c>
      <c r="D5107" s="53">
        <v>195320.5</v>
      </c>
    </row>
    <row r="5108" spans="2:4">
      <c r="B5108" s="21" t="s">
        <v>2594</v>
      </c>
      <c r="C5108" s="56" t="s">
        <v>3600</v>
      </c>
      <c r="D5108" s="53">
        <v>49769.3</v>
      </c>
    </row>
    <row r="5109" spans="2:4">
      <c r="B5109" s="21" t="s">
        <v>2577</v>
      </c>
      <c r="C5109" s="56" t="s">
        <v>3601</v>
      </c>
      <c r="D5109" s="53">
        <v>1448347.2</v>
      </c>
    </row>
    <row r="5110" spans="2:4">
      <c r="B5110" s="21" t="s">
        <v>2523</v>
      </c>
      <c r="C5110" s="56" t="s">
        <v>3602</v>
      </c>
      <c r="D5110" s="53">
        <v>121773.6</v>
      </c>
    </row>
    <row r="5111" spans="2:4">
      <c r="B5111" s="21" t="s">
        <v>2523</v>
      </c>
      <c r="C5111" s="56" t="s">
        <v>3603</v>
      </c>
      <c r="D5111" s="53">
        <v>195320.5</v>
      </c>
    </row>
    <row r="5112" spans="2:4">
      <c r="B5112" s="21" t="s">
        <v>2529</v>
      </c>
      <c r="C5112" s="56" t="s">
        <v>3604</v>
      </c>
      <c r="D5112" s="53">
        <v>174580</v>
      </c>
    </row>
    <row r="5113" spans="2:4">
      <c r="B5113" s="21" t="s">
        <v>2466</v>
      </c>
      <c r="C5113" s="56" t="s">
        <v>3605</v>
      </c>
      <c r="D5113" s="53">
        <v>225706.5</v>
      </c>
    </row>
    <row r="5114" spans="2:4">
      <c r="B5114" s="21" t="s">
        <v>2466</v>
      </c>
      <c r="C5114" s="56" t="s">
        <v>3605</v>
      </c>
      <c r="D5114" s="53">
        <v>163423.70000000001</v>
      </c>
    </row>
    <row r="5115" spans="2:4">
      <c r="B5115" s="21" t="s">
        <v>2622</v>
      </c>
      <c r="C5115" s="56" t="s">
        <v>3606</v>
      </c>
      <c r="D5115" s="53">
        <v>675741.5</v>
      </c>
    </row>
    <row r="5116" spans="2:4">
      <c r="B5116" s="21" t="s">
        <v>2622</v>
      </c>
      <c r="C5116" s="56" t="s">
        <v>3607</v>
      </c>
      <c r="D5116" s="53">
        <v>526882.80000000005</v>
      </c>
    </row>
    <row r="5117" spans="2:4">
      <c r="B5117" s="21" t="s">
        <v>2571</v>
      </c>
      <c r="C5117" s="56" t="s">
        <v>3608</v>
      </c>
      <c r="D5117" s="53">
        <v>14978.3</v>
      </c>
    </row>
    <row r="5118" spans="2:4">
      <c r="B5118" s="21" t="s">
        <v>2623</v>
      </c>
      <c r="C5118" s="56" t="s">
        <v>3609</v>
      </c>
      <c r="D5118" s="53">
        <v>1208943.2</v>
      </c>
    </row>
    <row r="5119" spans="2:4">
      <c r="B5119" s="21" t="s">
        <v>2523</v>
      </c>
      <c r="C5119" s="56" t="s">
        <v>3529</v>
      </c>
      <c r="D5119" s="53">
        <v>60407.4</v>
      </c>
    </row>
    <row r="5120" spans="2:4">
      <c r="B5120" s="21" t="s">
        <v>2623</v>
      </c>
      <c r="C5120" s="56" t="s">
        <v>3609</v>
      </c>
      <c r="D5120" s="53">
        <v>1172853.5</v>
      </c>
    </row>
    <row r="5121" spans="2:4">
      <c r="B5121" s="21" t="s">
        <v>2529</v>
      </c>
      <c r="C5121" s="56" t="s">
        <v>3609</v>
      </c>
      <c r="D5121" s="53">
        <v>544097</v>
      </c>
    </row>
    <row r="5122" spans="2:4">
      <c r="B5122" s="21" t="s">
        <v>2523</v>
      </c>
      <c r="C5122" s="56" t="s">
        <v>3529</v>
      </c>
      <c r="D5122" s="53">
        <v>157525.5</v>
      </c>
    </row>
    <row r="5123" spans="2:4">
      <c r="B5123" s="21" t="s">
        <v>2624</v>
      </c>
      <c r="C5123" s="56" t="s">
        <v>3610</v>
      </c>
      <c r="D5123" s="53">
        <v>68783.8</v>
      </c>
    </row>
    <row r="5124" spans="2:4">
      <c r="B5124" s="21" t="s">
        <v>2624</v>
      </c>
      <c r="C5124" s="56" t="s">
        <v>3611</v>
      </c>
      <c r="D5124" s="53">
        <v>73093.3</v>
      </c>
    </row>
    <row r="5125" spans="2:4">
      <c r="B5125" s="21" t="s">
        <v>2624</v>
      </c>
      <c r="C5125" s="56" t="s">
        <v>3612</v>
      </c>
      <c r="D5125" s="53">
        <v>89660.4</v>
      </c>
    </row>
    <row r="5126" spans="2:4">
      <c r="B5126" s="21" t="s">
        <v>2599</v>
      </c>
      <c r="C5126" s="56" t="s">
        <v>3612</v>
      </c>
      <c r="D5126" s="53">
        <v>28390.31</v>
      </c>
    </row>
    <row r="5127" spans="2:4">
      <c r="B5127" s="21" t="s">
        <v>2625</v>
      </c>
      <c r="C5127" s="56" t="s">
        <v>3613</v>
      </c>
      <c r="D5127" s="53">
        <v>21875.41</v>
      </c>
    </row>
    <row r="5128" spans="2:4">
      <c r="B5128" s="21" t="s">
        <v>2535</v>
      </c>
      <c r="C5128" s="56" t="s">
        <v>3614</v>
      </c>
      <c r="D5128" s="53">
        <v>141858.6</v>
      </c>
    </row>
    <row r="5129" spans="2:4">
      <c r="B5129" s="21" t="s">
        <v>2535</v>
      </c>
      <c r="C5129" s="56" t="s">
        <v>3615</v>
      </c>
      <c r="D5129" s="53">
        <v>56015.8</v>
      </c>
    </row>
    <row r="5130" spans="2:4">
      <c r="B5130" s="21" t="s">
        <v>2535</v>
      </c>
      <c r="C5130" s="56" t="s">
        <v>3616</v>
      </c>
      <c r="D5130" s="53">
        <v>89402.3</v>
      </c>
    </row>
    <row r="5131" spans="2:4">
      <c r="B5131" s="21" t="s">
        <v>2626</v>
      </c>
      <c r="C5131" s="56" t="s">
        <v>3617</v>
      </c>
      <c r="D5131" s="53">
        <v>65065.1</v>
      </c>
    </row>
    <row r="5132" spans="2:4">
      <c r="B5132" s="21" t="s">
        <v>2547</v>
      </c>
      <c r="C5132" s="56" t="s">
        <v>3618</v>
      </c>
      <c r="D5132" s="53">
        <v>87433.1</v>
      </c>
    </row>
    <row r="5133" spans="2:4">
      <c r="B5133" s="21" t="s">
        <v>2627</v>
      </c>
      <c r="C5133" s="56" t="s">
        <v>3619</v>
      </c>
      <c r="D5133" s="53">
        <f>158936.4+50</f>
        <v>158986.4</v>
      </c>
    </row>
    <row r="5134" spans="2:4">
      <c r="B5134" s="21" t="s">
        <v>2595</v>
      </c>
      <c r="C5134" s="56" t="s">
        <v>3620</v>
      </c>
      <c r="D5134" s="53">
        <v>271930</v>
      </c>
    </row>
    <row r="5135" spans="2:4">
      <c r="B5135" s="21" t="s">
        <v>2628</v>
      </c>
      <c r="C5135" s="56" t="s">
        <v>3621</v>
      </c>
      <c r="D5135" s="53">
        <v>360375.7</v>
      </c>
    </row>
    <row r="5136" spans="2:4">
      <c r="B5136" s="21" t="s">
        <v>2629</v>
      </c>
      <c r="C5136" s="56" t="s">
        <v>3622</v>
      </c>
      <c r="D5136" s="53">
        <v>1318258.8999999999</v>
      </c>
    </row>
    <row r="5137" spans="2:4">
      <c r="B5137" s="21" t="s">
        <v>2592</v>
      </c>
      <c r="C5137" s="56" t="s">
        <v>3623</v>
      </c>
      <c r="D5137" s="53">
        <v>1153617</v>
      </c>
    </row>
    <row r="5138" spans="2:4">
      <c r="B5138" s="21" t="s">
        <v>2594</v>
      </c>
      <c r="C5138" s="56" t="s">
        <v>3624</v>
      </c>
      <c r="D5138" s="53">
        <v>31180.9</v>
      </c>
    </row>
    <row r="5139" spans="2:4">
      <c r="B5139" s="21" t="s">
        <v>2520</v>
      </c>
      <c r="C5139" s="56" t="s">
        <v>3625</v>
      </c>
      <c r="D5139" s="53">
        <v>143972</v>
      </c>
    </row>
    <row r="5140" spans="2:4">
      <c r="B5140" s="21" t="s">
        <v>2576</v>
      </c>
      <c r="C5140" s="56" t="s">
        <v>3626</v>
      </c>
      <c r="D5140" s="53">
        <v>210950</v>
      </c>
    </row>
    <row r="5141" spans="2:4">
      <c r="B5141" s="21" t="s">
        <v>2576</v>
      </c>
      <c r="C5141" s="56" t="s">
        <v>3627</v>
      </c>
      <c r="D5141" s="53">
        <v>252294.9</v>
      </c>
    </row>
    <row r="5142" spans="2:4">
      <c r="B5142" s="21" t="s">
        <v>2466</v>
      </c>
      <c r="C5142" s="56" t="s">
        <v>3628</v>
      </c>
      <c r="D5142" s="53">
        <v>212275.9</v>
      </c>
    </row>
    <row r="5143" spans="2:4">
      <c r="B5143" s="21" t="s">
        <v>2523</v>
      </c>
      <c r="C5143" s="56" t="s">
        <v>3629</v>
      </c>
      <c r="D5143" s="53">
        <v>371127.1</v>
      </c>
    </row>
    <row r="5144" spans="2:4">
      <c r="B5144" s="21" t="s">
        <v>2630</v>
      </c>
      <c r="C5144" s="56" t="s">
        <v>3630</v>
      </c>
      <c r="D5144" s="53">
        <v>130443.68</v>
      </c>
    </row>
    <row r="5145" spans="2:4">
      <c r="B5145" s="21" t="s">
        <v>2631</v>
      </c>
      <c r="C5145" s="56" t="s">
        <v>3631</v>
      </c>
      <c r="D5145" s="53">
        <v>328551.2</v>
      </c>
    </row>
    <row r="5146" spans="2:4">
      <c r="B5146" s="21" t="s">
        <v>2632</v>
      </c>
      <c r="C5146" s="56" t="s">
        <v>3632</v>
      </c>
      <c r="D5146" s="53">
        <v>121848.76</v>
      </c>
    </row>
    <row r="5147" spans="2:4">
      <c r="B5147" s="21" t="s">
        <v>2633</v>
      </c>
      <c r="C5147" s="56" t="s">
        <v>3633</v>
      </c>
      <c r="D5147" s="53">
        <v>86465.1</v>
      </c>
    </row>
    <row r="5148" spans="2:4">
      <c r="B5148" s="21" t="s">
        <v>2634</v>
      </c>
      <c r="C5148" s="56" t="s">
        <v>3634</v>
      </c>
      <c r="D5148" s="53">
        <v>63925.68</v>
      </c>
    </row>
    <row r="5149" spans="2:4">
      <c r="B5149" s="21" t="s">
        <v>2635</v>
      </c>
      <c r="C5149" s="56" t="s">
        <v>3635</v>
      </c>
      <c r="D5149" s="53">
        <v>131683.96</v>
      </c>
    </row>
    <row r="5150" spans="2:4">
      <c r="B5150" s="21" t="s">
        <v>2636</v>
      </c>
      <c r="C5150" s="56" t="s">
        <v>3635</v>
      </c>
      <c r="D5150" s="53">
        <v>102665.17</v>
      </c>
    </row>
    <row r="5151" spans="2:4">
      <c r="B5151" s="21" t="s">
        <v>2637</v>
      </c>
      <c r="C5151" s="56" t="s">
        <v>3635</v>
      </c>
      <c r="D5151" s="53">
        <v>58805</v>
      </c>
    </row>
    <row r="5152" spans="2:4">
      <c r="B5152" s="21" t="s">
        <v>2638</v>
      </c>
      <c r="C5152" s="56" t="s">
        <v>3635</v>
      </c>
      <c r="D5152" s="53">
        <v>33204.79</v>
      </c>
    </row>
    <row r="5153" spans="2:4">
      <c r="B5153" s="21" t="s">
        <v>2639</v>
      </c>
      <c r="C5153" s="56" t="s">
        <v>3636</v>
      </c>
      <c r="D5153" s="53">
        <v>898576.5</v>
      </c>
    </row>
    <row r="5154" spans="2:4">
      <c r="B5154" s="21" t="s">
        <v>2598</v>
      </c>
      <c r="C5154" s="56" t="s">
        <v>3637</v>
      </c>
      <c r="D5154" s="53">
        <v>286519.59999999998</v>
      </c>
    </row>
    <row r="5155" spans="2:4">
      <c r="B5155" s="21" t="s">
        <v>2575</v>
      </c>
      <c r="C5155" s="56" t="s">
        <v>3638</v>
      </c>
      <c r="D5155" s="53">
        <v>422331.3</v>
      </c>
    </row>
    <row r="5156" spans="2:4">
      <c r="B5156" s="21" t="s">
        <v>2640</v>
      </c>
      <c r="C5156" s="56" t="s">
        <v>3639</v>
      </c>
      <c r="D5156" s="53">
        <v>130933.2</v>
      </c>
    </row>
    <row r="5157" spans="2:4">
      <c r="B5157" s="21" t="s">
        <v>2624</v>
      </c>
      <c r="C5157" s="56" t="s">
        <v>3612</v>
      </c>
      <c r="D5157" s="53">
        <v>806943.6</v>
      </c>
    </row>
    <row r="5158" spans="2:4">
      <c r="B5158" s="21" t="s">
        <v>2624</v>
      </c>
      <c r="C5158" s="56" t="s">
        <v>3640</v>
      </c>
      <c r="D5158" s="53">
        <v>619054.19999999995</v>
      </c>
    </row>
    <row r="5159" spans="2:4">
      <c r="B5159" s="21" t="s">
        <v>2604</v>
      </c>
      <c r="C5159" s="56" t="s">
        <v>3641</v>
      </c>
      <c r="D5159" s="53">
        <v>331679.2</v>
      </c>
    </row>
    <row r="5160" spans="2:4">
      <c r="B5160" s="21" t="s">
        <v>2641</v>
      </c>
      <c r="C5160" s="56" t="s">
        <v>3642</v>
      </c>
      <c r="D5160" s="53">
        <v>135567.5</v>
      </c>
    </row>
    <row r="5161" spans="2:4">
      <c r="B5161" s="21" t="s">
        <v>2599</v>
      </c>
      <c r="C5161" s="56" t="s">
        <v>3640</v>
      </c>
      <c r="D5161" s="53">
        <v>255512.79</v>
      </c>
    </row>
    <row r="5162" spans="2:4">
      <c r="B5162" s="21" t="s">
        <v>2625</v>
      </c>
      <c r="C5162" s="56" t="s">
        <v>3643</v>
      </c>
      <c r="D5162" s="53">
        <v>196878.69</v>
      </c>
    </row>
    <row r="5163" spans="2:4">
      <c r="B5163" s="21" t="s">
        <v>2520</v>
      </c>
      <c r="C5163" s="56" t="s">
        <v>3644</v>
      </c>
      <c r="D5163" s="53">
        <v>5400</v>
      </c>
    </row>
    <row r="5164" spans="2:4">
      <c r="B5164" s="21" t="s">
        <v>2629</v>
      </c>
      <c r="C5164" s="56" t="s">
        <v>3622</v>
      </c>
      <c r="D5164" s="53">
        <v>1120427.1000000001</v>
      </c>
    </row>
    <row r="5165" spans="2:4">
      <c r="B5165" s="21" t="s">
        <v>2594</v>
      </c>
      <c r="C5165" s="56" t="s">
        <v>3645</v>
      </c>
      <c r="D5165" s="53">
        <v>123369</v>
      </c>
    </row>
    <row r="5166" spans="2:4">
      <c r="B5166" s="21" t="s">
        <v>2551</v>
      </c>
      <c r="C5166" s="56" t="s">
        <v>3588</v>
      </c>
      <c r="D5166" s="53">
        <v>121149.4</v>
      </c>
    </row>
    <row r="5167" spans="2:4">
      <c r="B5167" s="21" t="s">
        <v>2585</v>
      </c>
      <c r="C5167" s="56" t="s">
        <v>3591</v>
      </c>
      <c r="D5167" s="53">
        <v>414444.5</v>
      </c>
    </row>
    <row r="5168" spans="2:4">
      <c r="B5168" s="21" t="s">
        <v>2619</v>
      </c>
      <c r="C5168" s="56" t="s">
        <v>3594</v>
      </c>
      <c r="D5168" s="53">
        <v>373332.7</v>
      </c>
    </row>
    <row r="5169" spans="2:4">
      <c r="B5169" s="21" t="s">
        <v>2620</v>
      </c>
      <c r="C5169" s="56" t="s">
        <v>3646</v>
      </c>
      <c r="D5169" s="53">
        <v>58800.4</v>
      </c>
    </row>
    <row r="5170" spans="2:4">
      <c r="B5170" s="21" t="s">
        <v>2642</v>
      </c>
      <c r="C5170" s="56" t="s">
        <v>3647</v>
      </c>
      <c r="D5170" s="53">
        <v>100982</v>
      </c>
    </row>
    <row r="5171" spans="2:4">
      <c r="B5171" s="21" t="s">
        <v>2643</v>
      </c>
      <c r="C5171" s="56" t="s">
        <v>3648</v>
      </c>
      <c r="D5171" s="53">
        <v>16565.400000000001</v>
      </c>
    </row>
    <row r="5172" spans="2:4">
      <c r="B5172" s="21" t="s">
        <v>2578</v>
      </c>
      <c r="C5172" s="56" t="s">
        <v>3469</v>
      </c>
      <c r="D5172" s="53">
        <v>78611.600000000006</v>
      </c>
    </row>
    <row r="5173" spans="2:4">
      <c r="B5173" s="21" t="s">
        <v>2551</v>
      </c>
      <c r="C5173" s="56" t="s">
        <v>3649</v>
      </c>
      <c r="D5173" s="53">
        <v>89657.600000000006</v>
      </c>
    </row>
    <row r="5174" spans="2:4">
      <c r="B5174" s="21" t="s">
        <v>2579</v>
      </c>
      <c r="C5174" s="56" t="s">
        <v>3650</v>
      </c>
      <c r="D5174" s="53">
        <v>131742.20000000001</v>
      </c>
    </row>
    <row r="5175" spans="2:4">
      <c r="B5175" s="21" t="s">
        <v>2541</v>
      </c>
      <c r="C5175" s="56" t="s">
        <v>3651</v>
      </c>
      <c r="D5175" s="53">
        <v>722106.9</v>
      </c>
    </row>
    <row r="5176" spans="2:4">
      <c r="B5176" s="21" t="s">
        <v>2644</v>
      </c>
      <c r="C5176" s="56" t="s">
        <v>3652</v>
      </c>
      <c r="D5176" s="53">
        <v>202301.6</v>
      </c>
    </row>
    <row r="5177" spans="2:4">
      <c r="B5177" s="21" t="s">
        <v>2645</v>
      </c>
      <c r="C5177" s="56" t="s">
        <v>3382</v>
      </c>
      <c r="D5177" s="53">
        <v>36950.199999999997</v>
      </c>
    </row>
    <row r="5178" spans="2:4">
      <c r="B5178" s="21" t="s">
        <v>2575</v>
      </c>
      <c r="C5178" s="56" t="s">
        <v>3653</v>
      </c>
      <c r="D5178" s="53">
        <v>346816.9</v>
      </c>
    </row>
    <row r="5179" spans="2:4">
      <c r="B5179" s="21" t="s">
        <v>2611</v>
      </c>
      <c r="C5179" s="56" t="s">
        <v>3654</v>
      </c>
      <c r="D5179" s="53">
        <v>107232.9</v>
      </c>
    </row>
    <row r="5180" spans="2:4">
      <c r="B5180" s="21" t="s">
        <v>2446</v>
      </c>
      <c r="C5180" s="56" t="s">
        <v>3655</v>
      </c>
      <c r="D5180" s="53">
        <v>454580.2</v>
      </c>
    </row>
    <row r="5181" spans="2:4">
      <c r="B5181" s="21" t="s">
        <v>2494</v>
      </c>
      <c r="C5181" s="56" t="s">
        <v>3656</v>
      </c>
      <c r="D5181" s="53">
        <v>600348.19999999995</v>
      </c>
    </row>
    <row r="5182" spans="2:4">
      <c r="B5182" s="21" t="s">
        <v>2578</v>
      </c>
      <c r="C5182" s="56" t="s">
        <v>3469</v>
      </c>
      <c r="D5182" s="53">
        <v>140300.29999999999</v>
      </c>
    </row>
    <row r="5183" spans="2:4">
      <c r="B5183" s="21" t="s">
        <v>2646</v>
      </c>
      <c r="C5183" s="56" t="s">
        <v>3559</v>
      </c>
      <c r="D5183" s="53">
        <v>34909.800000000003</v>
      </c>
    </row>
    <row r="5184" spans="2:4">
      <c r="B5184" s="21" t="s">
        <v>2585</v>
      </c>
      <c r="C5184" s="56" t="s">
        <v>3559</v>
      </c>
      <c r="D5184" s="53">
        <v>126360.1</v>
      </c>
    </row>
    <row r="5185" spans="2:4">
      <c r="B5185" s="21" t="s">
        <v>2647</v>
      </c>
      <c r="C5185" s="56" t="s">
        <v>3559</v>
      </c>
      <c r="D5185" s="53">
        <v>272931.59999999998</v>
      </c>
    </row>
    <row r="5186" spans="2:4">
      <c r="B5186" s="21" t="s">
        <v>2615</v>
      </c>
      <c r="C5186" s="56" t="s">
        <v>3657</v>
      </c>
      <c r="D5186" s="53">
        <v>44582.8</v>
      </c>
    </row>
    <row r="5187" spans="2:4">
      <c r="B5187" s="21" t="s">
        <v>2648</v>
      </c>
      <c r="C5187" s="56" t="s">
        <v>3658</v>
      </c>
      <c r="D5187" s="53">
        <v>232210.7</v>
      </c>
    </row>
    <row r="5188" spans="2:4">
      <c r="B5188" s="21" t="s">
        <v>2649</v>
      </c>
      <c r="C5188" s="56" t="s">
        <v>3559</v>
      </c>
      <c r="D5188" s="53">
        <v>594210.9</v>
      </c>
    </row>
    <row r="5189" spans="2:4">
      <c r="B5189" s="21" t="s">
        <v>2585</v>
      </c>
      <c r="C5189" s="56" t="s">
        <v>3559</v>
      </c>
      <c r="D5189" s="53">
        <v>531320.5</v>
      </c>
    </row>
    <row r="5190" spans="2:4">
      <c r="B5190" s="21" t="s">
        <v>2446</v>
      </c>
      <c r="C5190" s="56" t="s">
        <v>3655</v>
      </c>
      <c r="D5190" s="53">
        <v>399000.2</v>
      </c>
    </row>
    <row r="5191" spans="2:4">
      <c r="B5191" s="21" t="s">
        <v>2585</v>
      </c>
      <c r="C5191" s="56" t="s">
        <v>3659</v>
      </c>
      <c r="D5191" s="53">
        <v>251661.5</v>
      </c>
    </row>
    <row r="5192" spans="2:4">
      <c r="B5192" s="21" t="s">
        <v>2579</v>
      </c>
      <c r="C5192" s="56" t="s">
        <v>3660</v>
      </c>
      <c r="D5192" s="53">
        <v>425167.2</v>
      </c>
    </row>
    <row r="5193" spans="2:4">
      <c r="B5193" s="21" t="s">
        <v>2455</v>
      </c>
      <c r="C5193" s="56" t="s">
        <v>3661</v>
      </c>
      <c r="D5193" s="53">
        <v>100754.44</v>
      </c>
    </row>
    <row r="5194" spans="2:4">
      <c r="B5194" s="21" t="s">
        <v>2577</v>
      </c>
      <c r="C5194" s="56" t="s">
        <v>3662</v>
      </c>
      <c r="D5194" s="53">
        <v>68780</v>
      </c>
    </row>
    <row r="5195" spans="2:4">
      <c r="B5195" s="21" t="s">
        <v>2577</v>
      </c>
      <c r="C5195" s="56" t="s">
        <v>3662</v>
      </c>
      <c r="D5195" s="53">
        <v>72068.7</v>
      </c>
    </row>
    <row r="5196" spans="2:4">
      <c r="B5196" s="21" t="s">
        <v>2650</v>
      </c>
      <c r="C5196" s="56" t="s">
        <v>3663</v>
      </c>
      <c r="D5196" s="53">
        <v>83328.399999999994</v>
      </c>
    </row>
    <row r="5197" spans="2:4">
      <c r="B5197" s="21" t="s">
        <v>2520</v>
      </c>
      <c r="C5197" s="56" t="s">
        <v>3441</v>
      </c>
      <c r="D5197" s="53">
        <v>133572.5</v>
      </c>
    </row>
    <row r="5198" spans="2:4">
      <c r="B5198" s="21" t="s">
        <v>2651</v>
      </c>
      <c r="C5198" s="56" t="s">
        <v>3664</v>
      </c>
      <c r="D5198" s="53">
        <v>515193.5</v>
      </c>
    </row>
    <row r="5199" spans="2:4">
      <c r="B5199" s="21" t="s">
        <v>2651</v>
      </c>
      <c r="C5199" s="56" t="s">
        <v>3664</v>
      </c>
      <c r="D5199" s="53">
        <v>619847</v>
      </c>
    </row>
    <row r="5200" spans="2:4">
      <c r="B5200" s="21" t="s">
        <v>2652</v>
      </c>
      <c r="C5200" s="56" t="s">
        <v>3665</v>
      </c>
      <c r="D5200" s="53">
        <v>1007335.4</v>
      </c>
    </row>
    <row r="5201" spans="2:4">
      <c r="B5201" s="21" t="s">
        <v>2622</v>
      </c>
      <c r="C5201" s="56" t="s">
        <v>3666</v>
      </c>
      <c r="D5201" s="53">
        <v>512670.1</v>
      </c>
    </row>
    <row r="5202" spans="2:4">
      <c r="B5202" s="21" t="s">
        <v>2535</v>
      </c>
      <c r="C5202" s="56" t="s">
        <v>3598</v>
      </c>
      <c r="D5202" s="53">
        <v>57640</v>
      </c>
    </row>
    <row r="5203" spans="2:4">
      <c r="B5203" s="21" t="s">
        <v>2653</v>
      </c>
      <c r="C5203" s="56" t="s">
        <v>3667</v>
      </c>
      <c r="D5203" s="53">
        <v>174970</v>
      </c>
    </row>
    <row r="5204" spans="2:4">
      <c r="B5204" s="21" t="s">
        <v>2654</v>
      </c>
      <c r="C5204" s="56" t="s">
        <v>3668</v>
      </c>
      <c r="D5204" s="53">
        <v>211109</v>
      </c>
    </row>
    <row r="5205" spans="2:4">
      <c r="B5205" s="21" t="s">
        <v>2655</v>
      </c>
      <c r="C5205" s="56" t="s">
        <v>3669</v>
      </c>
      <c r="D5205" s="53">
        <v>961508.5</v>
      </c>
    </row>
    <row r="5206" spans="2:4">
      <c r="B5206" s="21" t="s">
        <v>2656</v>
      </c>
      <c r="C5206" s="56" t="s">
        <v>3670</v>
      </c>
      <c r="D5206" s="53">
        <v>1422440</v>
      </c>
    </row>
    <row r="5207" spans="2:4">
      <c r="B5207" s="21" t="s">
        <v>2572</v>
      </c>
      <c r="C5207" s="56" t="s">
        <v>3632</v>
      </c>
      <c r="D5207" s="53">
        <v>87298.6</v>
      </c>
    </row>
    <row r="5208" spans="2:4">
      <c r="B5208" s="21" t="s">
        <v>2529</v>
      </c>
      <c r="C5208" s="56" t="s">
        <v>3642</v>
      </c>
      <c r="D5208" s="53">
        <v>308064.2</v>
      </c>
    </row>
    <row r="5209" spans="2:4">
      <c r="B5209" s="21" t="s">
        <v>2592</v>
      </c>
      <c r="C5209" s="56" t="s">
        <v>3671</v>
      </c>
      <c r="D5209" s="53">
        <v>169516.1</v>
      </c>
    </row>
    <row r="5210" spans="2:4">
      <c r="B5210" s="21" t="s">
        <v>2535</v>
      </c>
      <c r="C5210" s="56" t="s">
        <v>3672</v>
      </c>
      <c r="D5210" s="53">
        <v>48885.7</v>
      </c>
    </row>
    <row r="5211" spans="2:4">
      <c r="B5211" s="21" t="s">
        <v>2523</v>
      </c>
      <c r="C5211" s="56" t="s">
        <v>3673</v>
      </c>
      <c r="D5211" s="53">
        <v>370063.4</v>
      </c>
    </row>
    <row r="5212" spans="2:4">
      <c r="B5212" s="21" t="s">
        <v>2523</v>
      </c>
      <c r="C5212" s="56" t="s">
        <v>3674</v>
      </c>
      <c r="D5212" s="53">
        <v>211459.6</v>
      </c>
    </row>
    <row r="5213" spans="2:4">
      <c r="B5213" s="21" t="s">
        <v>2577</v>
      </c>
      <c r="C5213" s="56" t="s">
        <v>3675</v>
      </c>
      <c r="D5213" s="53">
        <v>27687.9</v>
      </c>
    </row>
    <row r="5214" spans="2:4">
      <c r="B5214" s="21" t="s">
        <v>2577</v>
      </c>
      <c r="C5214" s="56" t="s">
        <v>3675</v>
      </c>
      <c r="D5214" s="53">
        <v>857483.7</v>
      </c>
    </row>
    <row r="5215" spans="2:4">
      <c r="B5215" s="21" t="s">
        <v>2572</v>
      </c>
      <c r="C5215" s="56" t="s">
        <v>3632</v>
      </c>
      <c r="D5215" s="53">
        <v>25536.2</v>
      </c>
    </row>
    <row r="5216" spans="2:4">
      <c r="B5216" s="21" t="s">
        <v>2657</v>
      </c>
      <c r="C5216" s="56" t="s">
        <v>3676</v>
      </c>
      <c r="D5216" s="53">
        <v>6872502.8600000003</v>
      </c>
    </row>
    <row r="5217" spans="2:4">
      <c r="B5217" s="21" t="s">
        <v>2658</v>
      </c>
      <c r="C5217" s="56" t="s">
        <v>3677</v>
      </c>
      <c r="D5217" s="53">
        <v>1610377.4</v>
      </c>
    </row>
    <row r="5218" spans="2:4">
      <c r="B5218" s="21" t="s">
        <v>2659</v>
      </c>
      <c r="C5218" s="56" t="s">
        <v>3678</v>
      </c>
      <c r="D5218" s="53">
        <v>113441.60000000001</v>
      </c>
    </row>
    <row r="5219" spans="2:4">
      <c r="B5219" s="21" t="s">
        <v>2660</v>
      </c>
      <c r="C5219" s="56" t="s">
        <v>3585</v>
      </c>
      <c r="D5219" s="53">
        <v>435586</v>
      </c>
    </row>
    <row r="5220" spans="2:4">
      <c r="B5220" s="21" t="s">
        <v>2661</v>
      </c>
      <c r="C5220" s="56" t="s">
        <v>3679</v>
      </c>
      <c r="D5220" s="53">
        <v>54087.1</v>
      </c>
    </row>
    <row r="5221" spans="2:4">
      <c r="B5221" s="21" t="s">
        <v>2572</v>
      </c>
      <c r="C5221" s="56" t="s">
        <v>3632</v>
      </c>
      <c r="D5221" s="53">
        <v>73555.8</v>
      </c>
    </row>
    <row r="5222" spans="2:4">
      <c r="B5222" s="21" t="s">
        <v>2572</v>
      </c>
      <c r="C5222" s="56" t="s">
        <v>3632</v>
      </c>
      <c r="D5222" s="53">
        <v>35069.699999999997</v>
      </c>
    </row>
    <row r="5223" spans="2:4">
      <c r="B5223" s="21" t="s">
        <v>2662</v>
      </c>
      <c r="C5223" s="56" t="s">
        <v>3680</v>
      </c>
      <c r="D5223" s="53">
        <v>574230.6</v>
      </c>
    </row>
    <row r="5224" spans="2:4">
      <c r="B5224" s="21" t="s">
        <v>2663</v>
      </c>
      <c r="C5224" s="56" t="s">
        <v>3681</v>
      </c>
      <c r="D5224" s="53">
        <v>382558.2</v>
      </c>
    </row>
    <row r="5225" spans="2:4">
      <c r="B5225" s="21" t="s">
        <v>2663</v>
      </c>
      <c r="C5225" s="56" t="s">
        <v>3681</v>
      </c>
      <c r="D5225" s="53">
        <v>1272193.8999999999</v>
      </c>
    </row>
    <row r="5226" spans="2:4">
      <c r="B5226" s="21" t="s">
        <v>2592</v>
      </c>
      <c r="C5226" s="56" t="s">
        <v>3682</v>
      </c>
      <c r="D5226" s="53">
        <v>90160</v>
      </c>
    </row>
    <row r="5227" spans="2:4">
      <c r="B5227" s="21" t="s">
        <v>2535</v>
      </c>
      <c r="C5227" s="56" t="s">
        <v>3598</v>
      </c>
      <c r="D5227" s="53">
        <v>88065.4</v>
      </c>
    </row>
    <row r="5228" spans="2:4">
      <c r="B5228" s="21" t="s">
        <v>2577</v>
      </c>
      <c r="C5228" s="56" t="s">
        <v>3683</v>
      </c>
      <c r="D5228" s="53">
        <v>65403.3</v>
      </c>
    </row>
    <row r="5229" spans="2:4">
      <c r="B5229" s="21" t="s">
        <v>2572</v>
      </c>
      <c r="C5229" s="56" t="s">
        <v>3632</v>
      </c>
      <c r="D5229" s="53">
        <v>34766</v>
      </c>
    </row>
    <row r="5230" spans="2:4">
      <c r="B5230" s="21" t="s">
        <v>2664</v>
      </c>
      <c r="C5230" s="56" t="s">
        <v>3684</v>
      </c>
      <c r="D5230" s="53">
        <v>697982.5</v>
      </c>
    </row>
    <row r="5231" spans="2:4">
      <c r="B5231" s="21" t="s">
        <v>2629</v>
      </c>
      <c r="C5231" s="56" t="s">
        <v>3685</v>
      </c>
      <c r="D5231" s="53">
        <v>333716.09999999998</v>
      </c>
    </row>
    <row r="5232" spans="2:4">
      <c r="B5232" s="21" t="s">
        <v>2656</v>
      </c>
      <c r="C5232" s="56" t="s">
        <v>3686</v>
      </c>
      <c r="D5232" s="53">
        <v>274667.3</v>
      </c>
    </row>
    <row r="5233" spans="2:4">
      <c r="B5233" s="21" t="s">
        <v>2656</v>
      </c>
      <c r="C5233" s="56" t="s">
        <v>3686</v>
      </c>
      <c r="D5233" s="53">
        <v>143143.4</v>
      </c>
    </row>
    <row r="5234" spans="2:4">
      <c r="B5234" s="21" t="s">
        <v>2369</v>
      </c>
      <c r="C5234" s="56" t="s">
        <v>3687</v>
      </c>
      <c r="D5234" s="53">
        <v>559334.19999999995</v>
      </c>
    </row>
    <row r="5235" spans="2:4">
      <c r="B5235" s="21" t="s">
        <v>2594</v>
      </c>
      <c r="C5235" s="56" t="s">
        <v>3688</v>
      </c>
      <c r="D5235" s="53">
        <v>142858.4</v>
      </c>
    </row>
    <row r="5236" spans="2:4">
      <c r="B5236" s="21" t="s">
        <v>2431</v>
      </c>
      <c r="C5236" s="56" t="s">
        <v>3689</v>
      </c>
      <c r="D5236" s="53">
        <v>200248.5</v>
      </c>
    </row>
    <row r="5237" spans="2:4">
      <c r="B5237" s="21" t="s">
        <v>2652</v>
      </c>
      <c r="C5237" s="56" t="s">
        <v>3690</v>
      </c>
      <c r="D5237" s="53">
        <v>1007335.4</v>
      </c>
    </row>
    <row r="5238" spans="2:4">
      <c r="B5238" s="21" t="s">
        <v>2629</v>
      </c>
      <c r="C5238" s="56" t="s">
        <v>3622</v>
      </c>
      <c r="D5238" s="53">
        <v>468353.3</v>
      </c>
    </row>
    <row r="5239" spans="2:4">
      <c r="B5239" s="21" t="s">
        <v>2665</v>
      </c>
      <c r="C5239" s="56" t="s">
        <v>3691</v>
      </c>
      <c r="D5239" s="53">
        <v>1228848.1000000001</v>
      </c>
    </row>
    <row r="5240" spans="2:4">
      <c r="B5240" s="21" t="s">
        <v>2665</v>
      </c>
      <c r="C5240" s="56" t="s">
        <v>3691</v>
      </c>
      <c r="D5240" s="53">
        <v>3329867.7</v>
      </c>
    </row>
    <row r="5241" spans="2:4">
      <c r="B5241" s="21" t="s">
        <v>2656</v>
      </c>
      <c r="C5241" s="56" t="s">
        <v>3692</v>
      </c>
      <c r="D5241" s="53">
        <v>565463.1</v>
      </c>
    </row>
    <row r="5242" spans="2:4">
      <c r="B5242" s="21" t="s">
        <v>2656</v>
      </c>
      <c r="C5242" s="56" t="s">
        <v>3692</v>
      </c>
      <c r="D5242" s="53">
        <v>620767</v>
      </c>
    </row>
    <row r="5243" spans="2:4">
      <c r="B5243" s="21" t="s">
        <v>2523</v>
      </c>
      <c r="C5243" s="56" t="s">
        <v>3529</v>
      </c>
      <c r="D5243" s="53">
        <v>147950.20000000001</v>
      </c>
    </row>
    <row r="5244" spans="2:4">
      <c r="B5244" s="21" t="s">
        <v>2577</v>
      </c>
      <c r="C5244" s="56" t="s">
        <v>3693</v>
      </c>
      <c r="D5244" s="53">
        <v>65341.5</v>
      </c>
    </row>
    <row r="5245" spans="2:4">
      <c r="B5245" s="21" t="s">
        <v>2655</v>
      </c>
      <c r="C5245" s="56" t="s">
        <v>3694</v>
      </c>
      <c r="D5245" s="53">
        <v>259787.6</v>
      </c>
    </row>
    <row r="5246" spans="2:4">
      <c r="B5246" s="21" t="s">
        <v>2666</v>
      </c>
      <c r="C5246" s="56" t="s">
        <v>3695</v>
      </c>
      <c r="D5246" s="53">
        <v>76491.199999999997</v>
      </c>
    </row>
    <row r="5247" spans="2:4">
      <c r="B5247" s="21" t="s">
        <v>2529</v>
      </c>
      <c r="C5247" s="56" t="s">
        <v>3327</v>
      </c>
      <c r="D5247" s="53">
        <v>67350.600000000006</v>
      </c>
    </row>
    <row r="5248" spans="2:4">
      <c r="B5248" s="21" t="s">
        <v>2529</v>
      </c>
      <c r="C5248" s="56" t="s">
        <v>3696</v>
      </c>
      <c r="D5248" s="53">
        <v>199870</v>
      </c>
    </row>
    <row r="5249" spans="2:4">
      <c r="B5249" s="21" t="s">
        <v>2369</v>
      </c>
      <c r="C5249" s="56" t="s">
        <v>3687</v>
      </c>
      <c r="D5249" s="53">
        <v>60688.2</v>
      </c>
    </row>
    <row r="5250" spans="2:4">
      <c r="B5250" s="21" t="s">
        <v>2592</v>
      </c>
      <c r="C5250" s="56" t="s">
        <v>3697</v>
      </c>
      <c r="D5250" s="53">
        <v>175168.8</v>
      </c>
    </row>
    <row r="5251" spans="2:4">
      <c r="B5251" s="21" t="s">
        <v>2518</v>
      </c>
      <c r="C5251" s="56" t="s">
        <v>3698</v>
      </c>
      <c r="D5251" s="53">
        <v>312507.8</v>
      </c>
    </row>
    <row r="5252" spans="2:4">
      <c r="B5252" s="21" t="s">
        <v>2667</v>
      </c>
      <c r="C5252" s="56" t="s">
        <v>3699</v>
      </c>
      <c r="D5252" s="53">
        <v>76920.5</v>
      </c>
    </row>
    <row r="5253" spans="2:4">
      <c r="B5253" s="21" t="s">
        <v>2656</v>
      </c>
      <c r="C5253" s="56" t="s">
        <v>3700</v>
      </c>
      <c r="D5253" s="53">
        <v>425167.2</v>
      </c>
    </row>
    <row r="5254" spans="2:4">
      <c r="B5254" s="21" t="s">
        <v>2648</v>
      </c>
      <c r="C5254" s="56" t="s">
        <v>3701</v>
      </c>
      <c r="D5254" s="53">
        <v>273743.90000000002</v>
      </c>
    </row>
    <row r="5255" spans="2:4">
      <c r="B5255" s="21" t="s">
        <v>2419</v>
      </c>
      <c r="C5255" s="56" t="s">
        <v>3382</v>
      </c>
      <c r="D5255" s="53">
        <v>134485.70000000001</v>
      </c>
    </row>
    <row r="5256" spans="2:4">
      <c r="B5256" s="21" t="s">
        <v>2543</v>
      </c>
      <c r="C5256" s="56" t="s">
        <v>3702</v>
      </c>
      <c r="D5256" s="53">
        <v>619696.5</v>
      </c>
    </row>
    <row r="5257" spans="2:4">
      <c r="B5257" s="21" t="s">
        <v>2579</v>
      </c>
      <c r="C5257" s="56" t="s">
        <v>3703</v>
      </c>
      <c r="D5257" s="53">
        <v>96988.4</v>
      </c>
    </row>
    <row r="5258" spans="2:4">
      <c r="B5258" s="21" t="s">
        <v>2585</v>
      </c>
      <c r="C5258" s="56" t="s">
        <v>3704</v>
      </c>
      <c r="D5258" s="53">
        <v>125502.8</v>
      </c>
    </row>
    <row r="5259" spans="2:4">
      <c r="B5259" s="21" t="s">
        <v>2585</v>
      </c>
      <c r="C5259" s="56" t="s">
        <v>3705</v>
      </c>
      <c r="D5259" s="53">
        <v>129187.4</v>
      </c>
    </row>
    <row r="5260" spans="2:4">
      <c r="B5260" s="21" t="s">
        <v>2585</v>
      </c>
      <c r="C5260" s="56" t="s">
        <v>3706</v>
      </c>
      <c r="D5260" s="53">
        <v>53797.2</v>
      </c>
    </row>
    <row r="5261" spans="2:4">
      <c r="B5261" s="21" t="s">
        <v>2409</v>
      </c>
      <c r="C5261" s="56" t="s">
        <v>3707</v>
      </c>
      <c r="D5261" s="53">
        <v>31205.3</v>
      </c>
    </row>
    <row r="5262" spans="2:4">
      <c r="B5262" s="21" t="s">
        <v>2615</v>
      </c>
      <c r="C5262" s="56" t="s">
        <v>3708</v>
      </c>
      <c r="D5262" s="53">
        <v>102788.3</v>
      </c>
    </row>
    <row r="5263" spans="2:4">
      <c r="B5263" s="21" t="s">
        <v>2668</v>
      </c>
      <c r="C5263" s="56" t="s">
        <v>3709</v>
      </c>
      <c r="D5263" s="53">
        <v>305530</v>
      </c>
    </row>
    <row r="5264" spans="2:4">
      <c r="B5264" s="21" t="s">
        <v>2669</v>
      </c>
      <c r="C5264" s="56" t="s">
        <v>3710</v>
      </c>
      <c r="D5264" s="53">
        <v>44562.9</v>
      </c>
    </row>
    <row r="5265" spans="2:4">
      <c r="B5265" s="21" t="s">
        <v>2670</v>
      </c>
      <c r="C5265" s="56" t="s">
        <v>3711</v>
      </c>
      <c r="D5265" s="53">
        <v>181174.6</v>
      </c>
    </row>
    <row r="5266" spans="2:4">
      <c r="B5266" s="21" t="s">
        <v>2670</v>
      </c>
      <c r="C5266" s="56" t="s">
        <v>3712</v>
      </c>
      <c r="D5266" s="53">
        <v>58570.5</v>
      </c>
    </row>
    <row r="5267" spans="2:4">
      <c r="B5267" s="21" t="s">
        <v>2585</v>
      </c>
      <c r="C5267" s="56" t="s">
        <v>3713</v>
      </c>
      <c r="D5267" s="53">
        <v>120650.8</v>
      </c>
    </row>
    <row r="5268" spans="2:4">
      <c r="B5268" s="21" t="s">
        <v>2585</v>
      </c>
      <c r="C5268" s="56" t="s">
        <v>3714</v>
      </c>
      <c r="D5268" s="53">
        <v>166453.70000000001</v>
      </c>
    </row>
    <row r="5269" spans="2:4">
      <c r="B5269" s="21" t="s">
        <v>2671</v>
      </c>
      <c r="C5269" s="56" t="s">
        <v>3715</v>
      </c>
      <c r="D5269" s="53">
        <v>371971.8</v>
      </c>
    </row>
    <row r="5270" spans="2:4">
      <c r="B5270" s="21" t="s">
        <v>2365</v>
      </c>
      <c r="C5270" s="56" t="s">
        <v>3716</v>
      </c>
      <c r="D5270" s="53">
        <v>194167.6</v>
      </c>
    </row>
    <row r="5271" spans="2:4">
      <c r="B5271" s="21" t="s">
        <v>2671</v>
      </c>
      <c r="C5271" s="56" t="s">
        <v>3717</v>
      </c>
      <c r="D5271" s="53">
        <v>393571.8</v>
      </c>
    </row>
    <row r="5272" spans="2:4">
      <c r="B5272" s="21" t="s">
        <v>2672</v>
      </c>
      <c r="C5272" s="56" t="s">
        <v>3469</v>
      </c>
      <c r="D5272" s="53">
        <v>128148.5</v>
      </c>
    </row>
    <row r="5273" spans="2:4">
      <c r="B5273" s="21" t="s">
        <v>2585</v>
      </c>
      <c r="C5273" s="56" t="s">
        <v>3718</v>
      </c>
      <c r="D5273" s="53">
        <v>61705.9</v>
      </c>
    </row>
    <row r="5274" spans="2:4">
      <c r="B5274" s="21" t="s">
        <v>2446</v>
      </c>
      <c r="C5274" s="56" t="s">
        <v>3719</v>
      </c>
      <c r="D5274" s="53">
        <v>448747.2</v>
      </c>
    </row>
    <row r="5275" spans="2:4">
      <c r="B5275" s="21" t="s">
        <v>2585</v>
      </c>
      <c r="C5275" s="56" t="s">
        <v>3720</v>
      </c>
      <c r="D5275" s="53">
        <v>153533.70000000001</v>
      </c>
    </row>
    <row r="5276" spans="2:4">
      <c r="B5276" s="21" t="s">
        <v>2673</v>
      </c>
      <c r="C5276" s="56" t="s">
        <v>3721</v>
      </c>
      <c r="D5276" s="53">
        <v>3010710.8</v>
      </c>
    </row>
    <row r="5277" spans="2:4">
      <c r="B5277" s="21" t="s">
        <v>2674</v>
      </c>
      <c r="C5277" s="56" t="s">
        <v>3722</v>
      </c>
      <c r="D5277" s="53">
        <v>970530.9</v>
      </c>
    </row>
    <row r="5278" spans="2:4">
      <c r="B5278" s="21" t="s">
        <v>2675</v>
      </c>
      <c r="C5278" s="56" t="s">
        <v>3723</v>
      </c>
      <c r="D5278" s="53">
        <v>1570216.7</v>
      </c>
    </row>
    <row r="5279" spans="2:4">
      <c r="B5279" s="21" t="s">
        <v>2585</v>
      </c>
      <c r="C5279" s="56" t="s">
        <v>3724</v>
      </c>
      <c r="D5279" s="53">
        <v>85534.399999999994</v>
      </c>
    </row>
    <row r="5280" spans="2:4">
      <c r="B5280" s="21" t="s">
        <v>2585</v>
      </c>
      <c r="C5280" s="56" t="s">
        <v>3725</v>
      </c>
      <c r="D5280" s="53">
        <v>382217.6</v>
      </c>
    </row>
    <row r="5281" spans="2:4">
      <c r="B5281" s="21" t="s">
        <v>2676</v>
      </c>
      <c r="C5281" s="56" t="s">
        <v>3726</v>
      </c>
      <c r="D5281" s="53">
        <v>167029.29999999999</v>
      </c>
    </row>
    <row r="5282" spans="2:4">
      <c r="B5282" s="21" t="s">
        <v>2677</v>
      </c>
      <c r="C5282" s="56" t="s">
        <v>3727</v>
      </c>
      <c r="D5282" s="53">
        <v>209165</v>
      </c>
    </row>
    <row r="5283" spans="2:4">
      <c r="B5283" s="21" t="s">
        <v>2678</v>
      </c>
      <c r="C5283" s="56" t="s">
        <v>3728</v>
      </c>
      <c r="D5283" s="53">
        <v>1908421.1</v>
      </c>
    </row>
    <row r="5284" spans="2:4">
      <c r="B5284" s="21" t="s">
        <v>2679</v>
      </c>
      <c r="C5284" s="56" t="s">
        <v>3729</v>
      </c>
      <c r="D5284" s="53">
        <v>322952.5</v>
      </c>
    </row>
    <row r="5285" spans="2:4">
      <c r="B5285" s="21" t="s">
        <v>2663</v>
      </c>
      <c r="C5285" s="56" t="s">
        <v>3730</v>
      </c>
      <c r="D5285" s="53">
        <v>1272193.8999999999</v>
      </c>
    </row>
    <row r="5286" spans="2:4">
      <c r="B5286" s="21" t="s">
        <v>2666</v>
      </c>
      <c r="C5286" s="56" t="s">
        <v>3731</v>
      </c>
      <c r="D5286" s="53">
        <v>104778.5</v>
      </c>
    </row>
    <row r="5287" spans="2:4">
      <c r="B5287" s="21" t="s">
        <v>2577</v>
      </c>
      <c r="C5287" s="56" t="s">
        <v>3636</v>
      </c>
      <c r="D5287" s="53">
        <v>462998.1</v>
      </c>
    </row>
    <row r="5288" spans="2:4">
      <c r="B5288" s="21" t="s">
        <v>2577</v>
      </c>
      <c r="C5288" s="56" t="s">
        <v>3636</v>
      </c>
      <c r="D5288" s="53">
        <v>817313</v>
      </c>
    </row>
    <row r="5289" spans="2:4">
      <c r="B5289" s="21" t="s">
        <v>2577</v>
      </c>
      <c r="C5289" s="56" t="s">
        <v>3636</v>
      </c>
      <c r="D5289" s="53">
        <v>419809.8</v>
      </c>
    </row>
    <row r="5290" spans="2:4">
      <c r="B5290" s="21" t="s">
        <v>2431</v>
      </c>
      <c r="C5290" s="56" t="s">
        <v>3732</v>
      </c>
      <c r="D5290" s="53">
        <v>484449.5</v>
      </c>
    </row>
    <row r="5291" spans="2:4">
      <c r="B5291" s="21" t="s">
        <v>2431</v>
      </c>
      <c r="C5291" s="56" t="s">
        <v>3733</v>
      </c>
      <c r="D5291" s="53">
        <v>70912.399999999994</v>
      </c>
    </row>
    <row r="5292" spans="2:4">
      <c r="B5292" s="21" t="s">
        <v>2680</v>
      </c>
      <c r="C5292" s="56" t="s">
        <v>3734</v>
      </c>
      <c r="D5292" s="53">
        <v>841087.4</v>
      </c>
    </row>
    <row r="5293" spans="2:4">
      <c r="B5293" s="21" t="s">
        <v>2575</v>
      </c>
      <c r="C5293" s="56" t="s">
        <v>3735</v>
      </c>
      <c r="D5293" s="53">
        <v>1117710.8</v>
      </c>
    </row>
    <row r="5294" spans="2:4">
      <c r="B5294" s="21" t="s">
        <v>2575</v>
      </c>
      <c r="C5294" s="56" t="s">
        <v>3736</v>
      </c>
      <c r="D5294" s="53">
        <v>115993.8</v>
      </c>
    </row>
    <row r="5295" spans="2:4">
      <c r="B5295" s="21" t="s">
        <v>2592</v>
      </c>
      <c r="C5295" s="56" t="s">
        <v>3682</v>
      </c>
      <c r="D5295" s="53">
        <v>29272.2</v>
      </c>
    </row>
    <row r="5296" spans="2:4">
      <c r="B5296" s="21" t="s">
        <v>2535</v>
      </c>
      <c r="C5296" s="56" t="s">
        <v>3344</v>
      </c>
      <c r="D5296" s="53">
        <v>319783.40000000002</v>
      </c>
    </row>
    <row r="5297" spans="2:4">
      <c r="B5297" s="21" t="s">
        <v>2594</v>
      </c>
      <c r="C5297" s="56" t="s">
        <v>3600</v>
      </c>
      <c r="D5297" s="53">
        <v>106274.8</v>
      </c>
    </row>
    <row r="5298" spans="2:4">
      <c r="B5298" s="21" t="s">
        <v>2681</v>
      </c>
      <c r="C5298" s="56" t="s">
        <v>3632</v>
      </c>
      <c r="D5298" s="53">
        <v>101739.9</v>
      </c>
    </row>
    <row r="5299" spans="2:4">
      <c r="B5299" s="21" t="s">
        <v>2664</v>
      </c>
      <c r="C5299" s="56" t="s">
        <v>3737</v>
      </c>
      <c r="D5299" s="53">
        <v>210701.4</v>
      </c>
    </row>
    <row r="5300" spans="2:4">
      <c r="B5300" s="21" t="s">
        <v>2682</v>
      </c>
      <c r="C5300" s="56" t="s">
        <v>3738</v>
      </c>
      <c r="D5300" s="53">
        <v>499044.2</v>
      </c>
    </row>
    <row r="5301" spans="2:4">
      <c r="B5301" s="21" t="s">
        <v>2529</v>
      </c>
      <c r="C5301" s="56" t="s">
        <v>3739</v>
      </c>
      <c r="D5301" s="53">
        <v>184983.1</v>
      </c>
    </row>
    <row r="5302" spans="2:4">
      <c r="B5302" s="21" t="s">
        <v>2560</v>
      </c>
      <c r="C5302" s="56" t="s">
        <v>3740</v>
      </c>
      <c r="D5302" s="53">
        <v>164010.5</v>
      </c>
    </row>
    <row r="5303" spans="2:4">
      <c r="B5303" s="21" t="s">
        <v>2560</v>
      </c>
      <c r="C5303" s="56" t="s">
        <v>3740</v>
      </c>
      <c r="D5303" s="53">
        <v>257730.3</v>
      </c>
    </row>
    <row r="5304" spans="2:4">
      <c r="B5304" s="21" t="s">
        <v>2683</v>
      </c>
      <c r="C5304" s="56" t="s">
        <v>3741</v>
      </c>
      <c r="D5304" s="53">
        <v>351775</v>
      </c>
    </row>
    <row r="5305" spans="2:4">
      <c r="B5305" s="21" t="s">
        <v>2572</v>
      </c>
      <c r="C5305" s="56" t="s">
        <v>3742</v>
      </c>
      <c r="D5305" s="53">
        <v>63623.5</v>
      </c>
    </row>
    <row r="5306" spans="2:4">
      <c r="B5306" s="21" t="s">
        <v>2572</v>
      </c>
      <c r="C5306" s="56" t="s">
        <v>3743</v>
      </c>
      <c r="D5306" s="53">
        <v>70066.600000000006</v>
      </c>
    </row>
    <row r="5307" spans="2:4">
      <c r="B5307" s="21" t="s">
        <v>2523</v>
      </c>
      <c r="C5307" s="56" t="s">
        <v>3744</v>
      </c>
      <c r="D5307" s="53">
        <v>62192.7</v>
      </c>
    </row>
    <row r="5308" spans="2:4">
      <c r="B5308" s="21" t="s">
        <v>2577</v>
      </c>
      <c r="C5308" s="56" t="s">
        <v>3745</v>
      </c>
      <c r="D5308" s="53">
        <v>111330</v>
      </c>
    </row>
    <row r="5309" spans="2:4">
      <c r="B5309" s="21" t="s">
        <v>2652</v>
      </c>
      <c r="C5309" s="56" t="s">
        <v>3746</v>
      </c>
      <c r="D5309" s="53">
        <v>882386.3</v>
      </c>
    </row>
    <row r="5310" spans="2:4">
      <c r="B5310" s="21" t="s">
        <v>2684</v>
      </c>
      <c r="C5310" s="56" t="s">
        <v>3747</v>
      </c>
      <c r="D5310" s="53">
        <v>203124.1</v>
      </c>
    </row>
    <row r="5311" spans="2:4">
      <c r="B5311" s="21" t="s">
        <v>2466</v>
      </c>
      <c r="C5311" s="56" t="s">
        <v>3748</v>
      </c>
      <c r="D5311" s="53">
        <v>210225.2</v>
      </c>
    </row>
    <row r="5312" spans="2:4">
      <c r="B5312" s="21" t="s">
        <v>2466</v>
      </c>
      <c r="C5312" s="56" t="s">
        <v>3749</v>
      </c>
      <c r="D5312" s="53">
        <v>81774</v>
      </c>
    </row>
    <row r="5313" spans="2:4">
      <c r="B5313" s="21" t="s">
        <v>2685</v>
      </c>
      <c r="C5313" s="56" t="s">
        <v>3750</v>
      </c>
      <c r="D5313" s="53">
        <v>125942.5</v>
      </c>
    </row>
    <row r="5314" spans="2:4">
      <c r="B5314" s="21" t="s">
        <v>2686</v>
      </c>
      <c r="C5314" s="56" t="s">
        <v>3751</v>
      </c>
      <c r="D5314" s="53">
        <v>95951</v>
      </c>
    </row>
    <row r="5315" spans="2:4">
      <c r="B5315" s="21" t="s">
        <v>2686</v>
      </c>
      <c r="C5315" s="56" t="s">
        <v>3752</v>
      </c>
      <c r="D5315" s="53">
        <v>131731.1</v>
      </c>
    </row>
    <row r="5316" spans="2:4">
      <c r="B5316" s="21" t="s">
        <v>2529</v>
      </c>
      <c r="C5316" s="56" t="s">
        <v>3753</v>
      </c>
      <c r="D5316" s="53">
        <v>544097</v>
      </c>
    </row>
    <row r="5317" spans="2:4">
      <c r="B5317" s="21" t="s">
        <v>2687</v>
      </c>
      <c r="C5317" s="56" t="s">
        <v>3754</v>
      </c>
      <c r="D5317" s="53">
        <v>78038.899999999994</v>
      </c>
    </row>
    <row r="5318" spans="2:4">
      <c r="B5318" s="21" t="s">
        <v>2688</v>
      </c>
      <c r="C5318" s="56" t="s">
        <v>3755</v>
      </c>
      <c r="D5318" s="53">
        <v>560960.9</v>
      </c>
    </row>
    <row r="5319" spans="2:4">
      <c r="B5319" s="21" t="s">
        <v>2529</v>
      </c>
      <c r="C5319" s="56" t="s">
        <v>3756</v>
      </c>
      <c r="D5319" s="53">
        <v>255008.2</v>
      </c>
    </row>
    <row r="5320" spans="2:4">
      <c r="B5320" s="21" t="s">
        <v>2571</v>
      </c>
      <c r="C5320" s="56" t="s">
        <v>3757</v>
      </c>
      <c r="D5320" s="53">
        <v>25523.7</v>
      </c>
    </row>
    <row r="5321" spans="2:4">
      <c r="B5321" s="21" t="s">
        <v>2689</v>
      </c>
      <c r="C5321" s="56" t="s">
        <v>3758</v>
      </c>
      <c r="D5321" s="53">
        <v>291582.09999999998</v>
      </c>
    </row>
    <row r="5322" spans="2:4">
      <c r="B5322" s="21" t="s">
        <v>2535</v>
      </c>
      <c r="C5322" s="56" t="s">
        <v>3759</v>
      </c>
      <c r="D5322" s="53">
        <v>385465.5</v>
      </c>
    </row>
    <row r="5323" spans="2:4">
      <c r="B5323" s="21" t="s">
        <v>2535</v>
      </c>
      <c r="C5323" s="56" t="s">
        <v>3760</v>
      </c>
      <c r="D5323" s="53">
        <v>126427.3</v>
      </c>
    </row>
    <row r="5324" spans="2:4">
      <c r="B5324" s="21" t="s">
        <v>2690</v>
      </c>
      <c r="C5324" s="56" t="s">
        <v>3761</v>
      </c>
      <c r="D5324" s="53">
        <v>33198.400000000001</v>
      </c>
    </row>
    <row r="5325" spans="2:4">
      <c r="B5325" s="21" t="s">
        <v>2594</v>
      </c>
      <c r="C5325" s="56" t="s">
        <v>3762</v>
      </c>
      <c r="D5325" s="53">
        <v>74673.899999999994</v>
      </c>
    </row>
    <row r="5326" spans="2:4">
      <c r="B5326" s="21" t="s">
        <v>2688</v>
      </c>
      <c r="C5326" s="56" t="s">
        <v>3763</v>
      </c>
      <c r="D5326" s="53">
        <v>915531.6</v>
      </c>
    </row>
    <row r="5327" spans="2:4">
      <c r="B5327" s="21" t="s">
        <v>2663</v>
      </c>
      <c r="C5327" s="56" t="s">
        <v>3764</v>
      </c>
      <c r="D5327" s="53">
        <v>1272193.8999999999</v>
      </c>
    </row>
    <row r="5328" spans="2:4">
      <c r="B5328" s="21" t="s">
        <v>2656</v>
      </c>
      <c r="C5328" s="56" t="s">
        <v>3765</v>
      </c>
      <c r="D5328" s="53">
        <v>294171.5</v>
      </c>
    </row>
    <row r="5329" spans="2:4">
      <c r="B5329" s="21" t="s">
        <v>2691</v>
      </c>
      <c r="C5329" s="56" t="s">
        <v>3766</v>
      </c>
      <c r="D5329" s="53">
        <v>361058.7</v>
      </c>
    </row>
    <row r="5330" spans="2:4">
      <c r="B5330" s="21" t="s">
        <v>2592</v>
      </c>
      <c r="C5330" s="56" t="s">
        <v>3767</v>
      </c>
      <c r="D5330" s="53">
        <v>62833.1</v>
      </c>
    </row>
    <row r="5331" spans="2:4">
      <c r="B5331" s="21" t="s">
        <v>2684</v>
      </c>
      <c r="C5331" s="56" t="s">
        <v>3768</v>
      </c>
      <c r="D5331" s="53">
        <v>165980.4</v>
      </c>
    </row>
    <row r="5332" spans="2:4">
      <c r="B5332" s="21" t="s">
        <v>2664</v>
      </c>
      <c r="C5332" s="56" t="s">
        <v>3769</v>
      </c>
      <c r="D5332" s="53">
        <v>338414.6</v>
      </c>
    </row>
    <row r="5333" spans="2:4">
      <c r="B5333" s="21" t="s">
        <v>2575</v>
      </c>
      <c r="C5333" s="56" t="s">
        <v>3770</v>
      </c>
      <c r="D5333" s="53">
        <v>273706.09999999998</v>
      </c>
    </row>
    <row r="5334" spans="2:4">
      <c r="B5334" s="21" t="s">
        <v>2529</v>
      </c>
      <c r="C5334" s="56" t="s">
        <v>3771</v>
      </c>
      <c r="D5334" s="53">
        <v>161961.1</v>
      </c>
    </row>
    <row r="5335" spans="2:4">
      <c r="B5335" s="21" t="s">
        <v>2692</v>
      </c>
      <c r="C5335" s="56" t="s">
        <v>3772</v>
      </c>
      <c r="D5335" s="53">
        <v>70680</v>
      </c>
    </row>
    <row r="5336" spans="2:4">
      <c r="B5336" s="21" t="s">
        <v>2693</v>
      </c>
      <c r="C5336" s="56" t="s">
        <v>3773</v>
      </c>
      <c r="D5336" s="53">
        <v>85080.6</v>
      </c>
    </row>
    <row r="5337" spans="2:4">
      <c r="B5337" s="21" t="s">
        <v>2577</v>
      </c>
      <c r="C5337" s="56" t="s">
        <v>3774</v>
      </c>
      <c r="D5337" s="53">
        <v>42013.1</v>
      </c>
    </row>
    <row r="5338" spans="2:4">
      <c r="B5338" s="21" t="s">
        <v>2369</v>
      </c>
      <c r="C5338" s="56" t="s">
        <v>3775</v>
      </c>
      <c r="D5338" s="53">
        <v>735037.4</v>
      </c>
    </row>
    <row r="5339" spans="2:4">
      <c r="B5339" s="21" t="s">
        <v>2585</v>
      </c>
      <c r="C5339" s="56" t="s">
        <v>3776</v>
      </c>
      <c r="D5339" s="53">
        <v>306322.5</v>
      </c>
    </row>
    <row r="5340" spans="2:4">
      <c r="B5340" s="21" t="s">
        <v>2548</v>
      </c>
      <c r="C5340" s="56" t="s">
        <v>3777</v>
      </c>
      <c r="D5340" s="53">
        <v>191498.6</v>
      </c>
    </row>
    <row r="5341" spans="2:4">
      <c r="B5341" s="21" t="s">
        <v>2585</v>
      </c>
      <c r="C5341" s="56" t="s">
        <v>3778</v>
      </c>
      <c r="D5341" s="53">
        <v>187946.6</v>
      </c>
    </row>
    <row r="5342" spans="2:4">
      <c r="B5342" s="21" t="s">
        <v>2585</v>
      </c>
      <c r="C5342" s="56" t="s">
        <v>3779</v>
      </c>
      <c r="D5342" s="53">
        <v>362301.5</v>
      </c>
    </row>
    <row r="5343" spans="2:4">
      <c r="B5343" s="21" t="s">
        <v>2694</v>
      </c>
      <c r="C5343" s="56" t="s">
        <v>3780</v>
      </c>
      <c r="D5343" s="53">
        <v>338907.5</v>
      </c>
    </row>
    <row r="5344" spans="2:4">
      <c r="B5344" s="21" t="s">
        <v>2543</v>
      </c>
      <c r="C5344" s="56" t="s">
        <v>3781</v>
      </c>
      <c r="D5344" s="53">
        <v>293462.09999999998</v>
      </c>
    </row>
    <row r="5345" spans="2:4">
      <c r="B5345" s="21" t="s">
        <v>2676</v>
      </c>
      <c r="C5345" s="56" t="s">
        <v>3782</v>
      </c>
      <c r="D5345" s="53">
        <v>54351.4</v>
      </c>
    </row>
    <row r="5346" spans="2:4">
      <c r="B5346" s="21" t="s">
        <v>2695</v>
      </c>
      <c r="C5346" s="56" t="s">
        <v>3783</v>
      </c>
      <c r="D5346" s="53">
        <v>656226</v>
      </c>
    </row>
    <row r="5347" spans="2:4">
      <c r="B5347" s="21" t="s">
        <v>2585</v>
      </c>
      <c r="C5347" s="56" t="s">
        <v>3784</v>
      </c>
      <c r="D5347" s="53">
        <v>155319.6</v>
      </c>
    </row>
    <row r="5348" spans="2:4">
      <c r="B5348" s="21" t="s">
        <v>2585</v>
      </c>
      <c r="C5348" s="56" t="s">
        <v>3785</v>
      </c>
      <c r="D5348" s="53">
        <v>304013.8</v>
      </c>
    </row>
    <row r="5349" spans="2:4">
      <c r="B5349" s="21" t="s">
        <v>2670</v>
      </c>
      <c r="C5349" s="56" t="s">
        <v>3786</v>
      </c>
      <c r="D5349" s="53">
        <v>622477.69999999995</v>
      </c>
    </row>
    <row r="5350" spans="2:4">
      <c r="B5350" s="21" t="s">
        <v>2446</v>
      </c>
      <c r="C5350" s="56" t="s">
        <v>3787</v>
      </c>
      <c r="D5350" s="53">
        <v>402374.5</v>
      </c>
    </row>
    <row r="5351" spans="2:4">
      <c r="B5351" s="21" t="s">
        <v>2669</v>
      </c>
      <c r="C5351" s="56" t="s">
        <v>3788</v>
      </c>
      <c r="D5351" s="53">
        <v>47157.599999999999</v>
      </c>
    </row>
    <row r="5352" spans="2:4">
      <c r="B5352" s="21" t="s">
        <v>2578</v>
      </c>
      <c r="C5352" s="56" t="s">
        <v>3789</v>
      </c>
      <c r="D5352" s="53">
        <v>218079.3</v>
      </c>
    </row>
    <row r="5353" spans="2:4">
      <c r="B5353" s="21" t="s">
        <v>2455</v>
      </c>
      <c r="C5353" s="56" t="s">
        <v>3790</v>
      </c>
      <c r="D5353" s="53">
        <v>138906.1</v>
      </c>
    </row>
    <row r="5354" spans="2:4">
      <c r="B5354" s="21" t="s">
        <v>2696</v>
      </c>
      <c r="C5354" s="56" t="s">
        <v>3791</v>
      </c>
      <c r="D5354" s="53">
        <v>1322524.5</v>
      </c>
    </row>
    <row r="5355" spans="2:4">
      <c r="B5355" s="21" t="s">
        <v>2585</v>
      </c>
      <c r="C5355" s="56" t="s">
        <v>3792</v>
      </c>
      <c r="D5355" s="53">
        <v>256541</v>
      </c>
    </row>
    <row r="5356" spans="2:4">
      <c r="B5356" s="21" t="s">
        <v>2697</v>
      </c>
      <c r="C5356" s="56" t="s">
        <v>3793</v>
      </c>
      <c r="D5356" s="53">
        <v>354680.5</v>
      </c>
    </row>
    <row r="5357" spans="2:4">
      <c r="B5357" s="21" t="s">
        <v>2698</v>
      </c>
      <c r="C5357" s="56" t="s">
        <v>3794</v>
      </c>
      <c r="D5357" s="53">
        <v>1717583.7</v>
      </c>
    </row>
    <row r="5358" spans="2:4">
      <c r="B5358" s="21" t="s">
        <v>2699</v>
      </c>
      <c r="C5358" s="56" t="s">
        <v>3795</v>
      </c>
      <c r="D5358" s="53">
        <v>402374.5</v>
      </c>
    </row>
    <row r="5359" spans="2:4">
      <c r="B5359" s="21" t="s">
        <v>2669</v>
      </c>
      <c r="C5359" s="56" t="s">
        <v>3796</v>
      </c>
      <c r="D5359" s="53">
        <v>47157.599999999999</v>
      </c>
    </row>
    <row r="5360" spans="2:4">
      <c r="B5360" s="21" t="s">
        <v>2585</v>
      </c>
      <c r="C5360" s="56" t="s">
        <v>3797</v>
      </c>
      <c r="D5360" s="53">
        <v>219120.9</v>
      </c>
    </row>
    <row r="5361" spans="2:4">
      <c r="B5361" s="21" t="s">
        <v>2409</v>
      </c>
      <c r="C5361" s="56" t="s">
        <v>3798</v>
      </c>
      <c r="D5361" s="53">
        <v>73456.800000000003</v>
      </c>
    </row>
    <row r="5362" spans="2:4">
      <c r="B5362" s="21" t="s">
        <v>2585</v>
      </c>
      <c r="C5362" s="56" t="s">
        <v>3799</v>
      </c>
      <c r="D5362" s="53">
        <v>438635</v>
      </c>
    </row>
    <row r="5363" spans="2:4">
      <c r="B5363" s="21" t="s">
        <v>2700</v>
      </c>
      <c r="C5363" s="56" t="s">
        <v>3800</v>
      </c>
      <c r="D5363" s="53">
        <v>27767.1</v>
      </c>
    </row>
    <row r="5364" spans="2:4">
      <c r="B5364" s="21" t="s">
        <v>2700</v>
      </c>
      <c r="C5364" s="56" t="s">
        <v>3800</v>
      </c>
      <c r="D5364" s="53">
        <v>17716.7</v>
      </c>
    </row>
    <row r="5365" spans="2:4">
      <c r="B5365" s="21" t="s">
        <v>2701</v>
      </c>
      <c r="C5365" s="56" t="s">
        <v>3801</v>
      </c>
      <c r="D5365" s="53">
        <v>123830.2</v>
      </c>
    </row>
    <row r="5366" spans="2:4">
      <c r="B5366" s="21" t="s">
        <v>2702</v>
      </c>
      <c r="C5366" s="56" t="s">
        <v>3802</v>
      </c>
      <c r="D5366" s="53">
        <v>316774.7</v>
      </c>
    </row>
    <row r="5367" spans="2:4">
      <c r="B5367" s="21" t="s">
        <v>2697</v>
      </c>
      <c r="C5367" s="56" t="s">
        <v>3803</v>
      </c>
      <c r="D5367" s="53">
        <v>270390.2</v>
      </c>
    </row>
    <row r="5368" spans="2:4">
      <c r="B5368" s="21" t="s">
        <v>2703</v>
      </c>
      <c r="C5368" s="56" t="s">
        <v>3804</v>
      </c>
      <c r="D5368" s="53">
        <v>368972.9</v>
      </c>
    </row>
    <row r="5369" spans="2:4">
      <c r="B5369" s="21" t="s">
        <v>2703</v>
      </c>
      <c r="C5369" s="56" t="s">
        <v>3805</v>
      </c>
      <c r="D5369" s="53">
        <v>269391.3</v>
      </c>
    </row>
    <row r="5370" spans="2:4">
      <c r="B5370" s="21" t="s">
        <v>2588</v>
      </c>
      <c r="C5370" s="56" t="s">
        <v>3806</v>
      </c>
      <c r="D5370" s="53">
        <v>92030</v>
      </c>
    </row>
    <row r="5371" spans="2:4">
      <c r="B5371" s="21" t="s">
        <v>2704</v>
      </c>
      <c r="C5371" s="56" t="s">
        <v>3807</v>
      </c>
      <c r="D5371" s="53">
        <v>271398.7</v>
      </c>
    </row>
    <row r="5372" spans="2:4">
      <c r="B5372" s="21" t="s">
        <v>2585</v>
      </c>
      <c r="C5372" s="56" t="s">
        <v>3808</v>
      </c>
      <c r="D5372" s="53">
        <v>370222.4</v>
      </c>
    </row>
    <row r="5373" spans="2:4">
      <c r="B5373" s="21" t="s">
        <v>2409</v>
      </c>
      <c r="C5373" s="56" t="s">
        <v>3809</v>
      </c>
      <c r="D5373" s="53">
        <v>77558.7</v>
      </c>
    </row>
    <row r="5374" spans="2:4">
      <c r="B5374" s="21" t="s">
        <v>2670</v>
      </c>
      <c r="C5374" s="56" t="s">
        <v>3810</v>
      </c>
      <c r="D5374" s="53">
        <v>129969.2</v>
      </c>
    </row>
    <row r="5375" spans="2:4">
      <c r="B5375" s="21" t="s">
        <v>2670</v>
      </c>
      <c r="C5375" s="56" t="s">
        <v>3811</v>
      </c>
      <c r="D5375" s="53">
        <v>65241.9</v>
      </c>
    </row>
    <row r="5376" spans="2:4">
      <c r="B5376" s="21" t="s">
        <v>2705</v>
      </c>
      <c r="C5376" s="56" t="s">
        <v>3812</v>
      </c>
      <c r="D5376" s="53">
        <v>123769.1</v>
      </c>
    </row>
    <row r="5377" spans="2:4">
      <c r="B5377" s="21" t="s">
        <v>2681</v>
      </c>
      <c r="C5377" s="56" t="s">
        <v>3813</v>
      </c>
      <c r="D5377" s="53">
        <v>91927.2</v>
      </c>
    </row>
    <row r="5378" spans="2:4">
      <c r="B5378" s="21" t="s">
        <v>2706</v>
      </c>
      <c r="C5378" s="56" t="s">
        <v>3814</v>
      </c>
      <c r="D5378" s="53">
        <v>161370.4</v>
      </c>
    </row>
    <row r="5379" spans="2:4">
      <c r="B5379" s="21" t="s">
        <v>2707</v>
      </c>
      <c r="C5379" s="56" t="s">
        <v>3815</v>
      </c>
      <c r="D5379" s="53">
        <v>236316.1</v>
      </c>
    </row>
    <row r="5380" spans="2:4">
      <c r="B5380" s="21" t="s">
        <v>2529</v>
      </c>
      <c r="C5380" s="56" t="s">
        <v>3816</v>
      </c>
      <c r="D5380" s="53">
        <v>110653.1</v>
      </c>
    </row>
    <row r="5381" spans="2:4">
      <c r="B5381" s="21" t="s">
        <v>2592</v>
      </c>
      <c r="C5381" s="56" t="s">
        <v>3817</v>
      </c>
      <c r="D5381" s="53">
        <v>102212.7</v>
      </c>
    </row>
    <row r="5382" spans="2:4">
      <c r="B5382" s="21" t="s">
        <v>2628</v>
      </c>
      <c r="C5382" s="56" t="s">
        <v>3818</v>
      </c>
      <c r="D5382" s="53">
        <v>222900.6</v>
      </c>
    </row>
    <row r="5383" spans="2:4">
      <c r="B5383" s="21" t="s">
        <v>2529</v>
      </c>
      <c r="C5383" s="56" t="s">
        <v>3819</v>
      </c>
      <c r="D5383" s="53">
        <v>284242.3</v>
      </c>
    </row>
    <row r="5384" spans="2:4">
      <c r="B5384" s="21" t="s">
        <v>2681</v>
      </c>
      <c r="C5384" s="56" t="s">
        <v>3820</v>
      </c>
      <c r="D5384" s="53">
        <v>354125.3</v>
      </c>
    </row>
    <row r="5385" spans="2:4">
      <c r="B5385" s="21" t="s">
        <v>2708</v>
      </c>
      <c r="C5385" s="56" t="s">
        <v>3821</v>
      </c>
      <c r="D5385" s="53">
        <v>43111.199999999997</v>
      </c>
    </row>
    <row r="5386" spans="2:4">
      <c r="B5386" s="21" t="s">
        <v>2708</v>
      </c>
      <c r="C5386" s="56" t="s">
        <v>3822</v>
      </c>
      <c r="D5386" s="53">
        <v>1286149</v>
      </c>
    </row>
    <row r="5387" spans="2:4">
      <c r="B5387" s="21" t="s">
        <v>2709</v>
      </c>
      <c r="C5387" s="56" t="s">
        <v>3823</v>
      </c>
      <c r="D5387" s="53">
        <v>324203.3</v>
      </c>
    </row>
    <row r="5388" spans="2:4">
      <c r="B5388" s="21" t="s">
        <v>2710</v>
      </c>
      <c r="C5388" s="56" t="s">
        <v>3824</v>
      </c>
      <c r="D5388" s="53">
        <v>255008.2</v>
      </c>
    </row>
    <row r="5389" spans="2:4">
      <c r="B5389" s="21" t="s">
        <v>2683</v>
      </c>
      <c r="C5389" s="56" t="s">
        <v>3825</v>
      </c>
      <c r="D5389" s="53">
        <v>201775.8</v>
      </c>
    </row>
    <row r="5390" spans="2:4">
      <c r="B5390" s="21" t="s">
        <v>2692</v>
      </c>
      <c r="C5390" s="56" t="s">
        <v>3826</v>
      </c>
      <c r="D5390" s="53">
        <v>140261.20000000001</v>
      </c>
    </row>
    <row r="5391" spans="2:4">
      <c r="B5391" s="21" t="s">
        <v>2705</v>
      </c>
      <c r="C5391" s="56" t="s">
        <v>3827</v>
      </c>
      <c r="D5391" s="53">
        <v>126182.8</v>
      </c>
    </row>
    <row r="5392" spans="2:4">
      <c r="B5392" s="21" t="s">
        <v>2711</v>
      </c>
      <c r="C5392" s="56" t="s">
        <v>3828</v>
      </c>
      <c r="D5392" s="53">
        <v>511397.1</v>
      </c>
    </row>
    <row r="5393" spans="2:4">
      <c r="B5393" s="21" t="s">
        <v>2662</v>
      </c>
      <c r="C5393" s="56" t="s">
        <v>3829</v>
      </c>
      <c r="D5393" s="53">
        <v>36421</v>
      </c>
    </row>
    <row r="5394" spans="2:4">
      <c r="B5394" s="21" t="s">
        <v>2712</v>
      </c>
      <c r="C5394" s="56" t="s">
        <v>3830</v>
      </c>
      <c r="D5394" s="53">
        <v>419064.6</v>
      </c>
    </row>
    <row r="5395" spans="2:4">
      <c r="B5395" s="21" t="s">
        <v>2713</v>
      </c>
      <c r="C5395" s="56" t="s">
        <v>3831</v>
      </c>
      <c r="D5395" s="53">
        <v>47927.8</v>
      </c>
    </row>
    <row r="5396" spans="2:4">
      <c r="B5396" s="21" t="s">
        <v>2681</v>
      </c>
      <c r="C5396" s="56" t="s">
        <v>3832</v>
      </c>
      <c r="D5396" s="53">
        <v>13035.6</v>
      </c>
    </row>
    <row r="5397" spans="2:4">
      <c r="B5397" s="21" t="s">
        <v>2706</v>
      </c>
      <c r="C5397" s="56" t="s">
        <v>3833</v>
      </c>
      <c r="D5397" s="53">
        <v>156970.4</v>
      </c>
    </row>
    <row r="5398" spans="2:4">
      <c r="B5398" s="21">
        <v>40466</v>
      </c>
      <c r="C5398" s="56" t="s">
        <v>3834</v>
      </c>
      <c r="D5398" s="53">
        <v>365253</v>
      </c>
    </row>
    <row r="5399" spans="2:4">
      <c r="B5399" s="21" t="s">
        <v>2529</v>
      </c>
      <c r="C5399" s="56" t="s">
        <v>3835</v>
      </c>
      <c r="D5399" s="53">
        <v>209290.1</v>
      </c>
    </row>
    <row r="5400" spans="2:4">
      <c r="B5400" s="21" t="s">
        <v>2529</v>
      </c>
      <c r="C5400" s="56" t="s">
        <v>3835</v>
      </c>
      <c r="D5400" s="53">
        <v>464217</v>
      </c>
    </row>
    <row r="5401" spans="2:4">
      <c r="B5401" s="21" t="s">
        <v>2714</v>
      </c>
      <c r="C5401" s="56" t="s">
        <v>3836</v>
      </c>
      <c r="D5401" s="53">
        <v>384006.8</v>
      </c>
    </row>
    <row r="5402" spans="2:4">
      <c r="B5402" s="21" t="s">
        <v>2714</v>
      </c>
      <c r="C5402" s="56" t="s">
        <v>3837</v>
      </c>
      <c r="D5402" s="53">
        <v>174817.8</v>
      </c>
    </row>
    <row r="5403" spans="2:4">
      <c r="B5403" s="21" t="s">
        <v>2714</v>
      </c>
      <c r="C5403" s="56" t="s">
        <v>3838</v>
      </c>
      <c r="D5403" s="53">
        <v>160124.4</v>
      </c>
    </row>
    <row r="5404" spans="2:4">
      <c r="B5404" s="21" t="s">
        <v>2577</v>
      </c>
      <c r="C5404" s="56" t="s">
        <v>3831</v>
      </c>
      <c r="D5404" s="53">
        <v>896775.9</v>
      </c>
    </row>
    <row r="5405" spans="2:4">
      <c r="B5405" s="21" t="s">
        <v>2715</v>
      </c>
      <c r="C5405" s="56" t="s">
        <v>3839</v>
      </c>
      <c r="D5405" s="53">
        <v>80075</v>
      </c>
    </row>
    <row r="5406" spans="2:4">
      <c r="B5406" s="21" t="s">
        <v>2692</v>
      </c>
      <c r="C5406" s="56" t="s">
        <v>3826</v>
      </c>
      <c r="D5406" s="53">
        <v>153315.70000000001</v>
      </c>
    </row>
    <row r="5407" spans="2:4">
      <c r="B5407" s="21" t="s">
        <v>2716</v>
      </c>
      <c r="C5407" s="56" t="s">
        <v>3840</v>
      </c>
      <c r="D5407" s="53">
        <v>321442.40000000002</v>
      </c>
    </row>
    <row r="5408" spans="2:4">
      <c r="B5408" s="21" t="s">
        <v>2716</v>
      </c>
      <c r="C5408" s="56" t="s">
        <v>3841</v>
      </c>
      <c r="D5408" s="53">
        <v>368515.1</v>
      </c>
    </row>
    <row r="5409" spans="2:4">
      <c r="B5409" s="21" t="s">
        <v>2656</v>
      </c>
      <c r="C5409" s="56" t="s">
        <v>3842</v>
      </c>
      <c r="D5409" s="53">
        <v>217622.8</v>
      </c>
    </row>
    <row r="5410" spans="2:4">
      <c r="B5410" s="21" t="s">
        <v>2717</v>
      </c>
      <c r="C5410" s="56" t="s">
        <v>3843</v>
      </c>
      <c r="D5410" s="53">
        <v>221379</v>
      </c>
    </row>
    <row r="5411" spans="2:4">
      <c r="B5411" s="21" t="s">
        <v>2621</v>
      </c>
      <c r="C5411" s="56" t="s">
        <v>3844</v>
      </c>
      <c r="D5411" s="53">
        <v>195535.5</v>
      </c>
    </row>
    <row r="5412" spans="2:4">
      <c r="B5412" s="21" t="s">
        <v>2681</v>
      </c>
      <c r="C5412" s="56" t="s">
        <v>3845</v>
      </c>
      <c r="D5412" s="53">
        <v>219352.7</v>
      </c>
    </row>
    <row r="5413" spans="2:4">
      <c r="B5413" s="21" t="s">
        <v>2705</v>
      </c>
      <c r="C5413" s="56" t="s">
        <v>3846</v>
      </c>
      <c r="D5413" s="53">
        <v>107888.3</v>
      </c>
    </row>
    <row r="5414" spans="2:4">
      <c r="B5414" s="21" t="s">
        <v>2718</v>
      </c>
      <c r="C5414" s="56" t="s">
        <v>3847</v>
      </c>
      <c r="D5414" s="53">
        <v>151174.1</v>
      </c>
    </row>
    <row r="5415" spans="2:4">
      <c r="B5415" s="21" t="s">
        <v>2682</v>
      </c>
      <c r="C5415" s="56" t="s">
        <v>3848</v>
      </c>
      <c r="D5415" s="53">
        <v>552755</v>
      </c>
    </row>
    <row r="5416" spans="2:4">
      <c r="B5416" s="21" t="s">
        <v>2662</v>
      </c>
      <c r="C5416" s="56" t="s">
        <v>3849</v>
      </c>
      <c r="D5416" s="53">
        <v>36648</v>
      </c>
    </row>
    <row r="5417" spans="2:4">
      <c r="B5417" s="21" t="s">
        <v>2529</v>
      </c>
      <c r="C5417" s="56" t="s">
        <v>3850</v>
      </c>
      <c r="D5417" s="53">
        <v>154461.79999999999</v>
      </c>
    </row>
    <row r="5418" spans="2:4">
      <c r="B5418" s="21" t="s">
        <v>2529</v>
      </c>
      <c r="C5418" s="56" t="s">
        <v>3851</v>
      </c>
      <c r="D5418" s="53">
        <v>267374.3</v>
      </c>
    </row>
    <row r="5419" spans="2:4">
      <c r="B5419" s="21" t="s">
        <v>2592</v>
      </c>
      <c r="C5419" s="56" t="s">
        <v>3852</v>
      </c>
      <c r="D5419" s="53">
        <v>95068.6</v>
      </c>
    </row>
    <row r="5420" spans="2:4">
      <c r="B5420" s="21" t="s">
        <v>2594</v>
      </c>
      <c r="C5420" s="56" t="s">
        <v>3853</v>
      </c>
      <c r="D5420" s="53">
        <v>69155.899999999994</v>
      </c>
    </row>
    <row r="5421" spans="2:4">
      <c r="B5421" s="21" t="s">
        <v>2719</v>
      </c>
      <c r="C5421" s="56" t="s">
        <v>3854</v>
      </c>
      <c r="D5421" s="53">
        <v>1244598.5</v>
      </c>
    </row>
    <row r="5422" spans="2:4">
      <c r="B5422" s="21" t="s">
        <v>2574</v>
      </c>
      <c r="C5422" s="56" t="s">
        <v>3855</v>
      </c>
      <c r="D5422" s="53">
        <v>290827.7</v>
      </c>
    </row>
    <row r="5423" spans="2:4">
      <c r="B5423" s="21" t="s">
        <v>2575</v>
      </c>
      <c r="C5423" s="56" t="s">
        <v>3856</v>
      </c>
      <c r="D5423" s="53">
        <v>236316.1</v>
      </c>
    </row>
    <row r="5424" spans="2:4">
      <c r="B5424" s="21" t="s">
        <v>2622</v>
      </c>
      <c r="C5424" s="56" t="s">
        <v>3857</v>
      </c>
      <c r="D5424" s="53">
        <v>1368635.6</v>
      </c>
    </row>
    <row r="5425" spans="2:4">
      <c r="B5425" s="21" t="s">
        <v>2716</v>
      </c>
      <c r="C5425" s="56" t="s">
        <v>3858</v>
      </c>
      <c r="D5425" s="53">
        <v>321442.40000000002</v>
      </c>
    </row>
    <row r="5426" spans="2:4">
      <c r="B5426" s="21" t="s">
        <v>2529</v>
      </c>
      <c r="C5426" s="56" t="s">
        <v>3859</v>
      </c>
      <c r="D5426" s="53">
        <v>251614.6</v>
      </c>
    </row>
    <row r="5427" spans="2:4">
      <c r="B5427" s="21" t="s">
        <v>2529</v>
      </c>
      <c r="C5427" s="56" t="s">
        <v>3860</v>
      </c>
      <c r="D5427" s="53">
        <v>16122.3</v>
      </c>
    </row>
    <row r="5428" spans="2:4">
      <c r="B5428" s="21" t="s">
        <v>2720</v>
      </c>
      <c r="C5428" s="56" t="s">
        <v>3861</v>
      </c>
      <c r="D5428" s="53">
        <v>474288.3</v>
      </c>
    </row>
    <row r="5429" spans="2:4">
      <c r="B5429" s="21" t="s">
        <v>2624</v>
      </c>
      <c r="C5429" s="56" t="s">
        <v>3862</v>
      </c>
      <c r="D5429" s="53">
        <v>752666.5</v>
      </c>
    </row>
    <row r="5430" spans="2:4">
      <c r="B5430" s="21" t="s">
        <v>2624</v>
      </c>
      <c r="C5430" s="56" t="s">
        <v>3863</v>
      </c>
      <c r="D5430" s="53">
        <v>766855.8</v>
      </c>
    </row>
    <row r="5431" spans="2:4">
      <c r="B5431" s="21" t="s">
        <v>2529</v>
      </c>
      <c r="C5431" s="56" t="s">
        <v>3864</v>
      </c>
      <c r="D5431" s="53">
        <v>98004.6</v>
      </c>
    </row>
    <row r="5432" spans="2:4">
      <c r="B5432" s="21" t="s">
        <v>2652</v>
      </c>
      <c r="C5432" s="56" t="s">
        <v>3865</v>
      </c>
      <c r="D5432" s="53">
        <v>1662646.8</v>
      </c>
    </row>
    <row r="5433" spans="2:4">
      <c r="B5433" s="21" t="s">
        <v>2721</v>
      </c>
      <c r="C5433" s="56" t="s">
        <v>3866</v>
      </c>
      <c r="D5433" s="53">
        <v>177701.9</v>
      </c>
    </row>
    <row r="5434" spans="2:4">
      <c r="B5434" s="21" t="s">
        <v>2721</v>
      </c>
      <c r="C5434" s="56" t="s">
        <v>3867</v>
      </c>
      <c r="D5434" s="53">
        <v>1104099.2</v>
      </c>
    </row>
    <row r="5435" spans="2:4">
      <c r="B5435" s="21" t="s">
        <v>2721</v>
      </c>
      <c r="C5435" s="56" t="s">
        <v>3868</v>
      </c>
      <c r="D5435" s="53">
        <v>543905.69999999995</v>
      </c>
    </row>
    <row r="5436" spans="2:4">
      <c r="B5436" s="21" t="s">
        <v>2716</v>
      </c>
      <c r="C5436" s="56" t="s">
        <v>3869</v>
      </c>
      <c r="D5436" s="53">
        <v>2287916.7000000002</v>
      </c>
    </row>
    <row r="5437" spans="2:4">
      <c r="B5437" s="21" t="s">
        <v>2716</v>
      </c>
      <c r="C5437" s="56" t="s">
        <v>3870</v>
      </c>
      <c r="D5437" s="53">
        <v>221342.8</v>
      </c>
    </row>
    <row r="5438" spans="2:4">
      <c r="B5438" s="21">
        <v>1454.09</v>
      </c>
      <c r="C5438" s="56" t="s">
        <v>3871</v>
      </c>
      <c r="D5438" s="53">
        <v>330365.2</v>
      </c>
    </row>
    <row r="5439" spans="2:4">
      <c r="B5439" s="21" t="s">
        <v>2714</v>
      </c>
      <c r="C5439" s="56" t="s">
        <v>3872</v>
      </c>
      <c r="D5439" s="53">
        <v>2035626.5</v>
      </c>
    </row>
    <row r="5440" spans="2:4">
      <c r="B5440" s="21" t="s">
        <v>2722</v>
      </c>
      <c r="C5440" s="56" t="s">
        <v>3873</v>
      </c>
      <c r="D5440" s="53">
        <v>139324.5</v>
      </c>
    </row>
    <row r="5441" spans="2:4">
      <c r="B5441" s="21" t="s">
        <v>2716</v>
      </c>
      <c r="C5441" s="56" t="s">
        <v>3874</v>
      </c>
      <c r="D5441" s="53">
        <v>857044.5</v>
      </c>
    </row>
    <row r="5442" spans="2:4">
      <c r="B5442" s="21" t="s">
        <v>2624</v>
      </c>
      <c r="C5442" s="56" t="s">
        <v>3875</v>
      </c>
      <c r="D5442" s="53">
        <v>815323</v>
      </c>
    </row>
    <row r="5443" spans="2:4">
      <c r="B5443" s="21" t="s">
        <v>2624</v>
      </c>
      <c r="C5443" s="56" t="s">
        <v>3876</v>
      </c>
      <c r="D5443" s="53">
        <v>781423.2</v>
      </c>
    </row>
    <row r="5444" spans="2:4">
      <c r="B5444" s="21" t="s">
        <v>2709</v>
      </c>
      <c r="C5444" s="56" t="s">
        <v>3877</v>
      </c>
      <c r="D5444" s="53">
        <v>171992.1</v>
      </c>
    </row>
    <row r="5445" spans="2:4">
      <c r="B5445" s="21" t="s">
        <v>2692</v>
      </c>
      <c r="C5445" s="56" t="s">
        <v>3878</v>
      </c>
      <c r="D5445" s="53">
        <v>627027.80000000005</v>
      </c>
    </row>
    <row r="5446" spans="2:4">
      <c r="B5446" s="21" t="s">
        <v>2723</v>
      </c>
      <c r="C5446" s="56" t="s">
        <v>3879</v>
      </c>
      <c r="D5446" s="53">
        <v>196678.5</v>
      </c>
    </row>
    <row r="5447" spans="2:4">
      <c r="B5447" s="21" t="s">
        <v>2662</v>
      </c>
      <c r="C5447" s="56" t="s">
        <v>3880</v>
      </c>
      <c r="D5447" s="53">
        <v>42163.3</v>
      </c>
    </row>
    <row r="5448" spans="2:4">
      <c r="B5448" s="21" t="s">
        <v>2692</v>
      </c>
      <c r="C5448" s="56" t="s">
        <v>3881</v>
      </c>
      <c r="D5448" s="53">
        <v>2191836.5</v>
      </c>
    </row>
    <row r="5449" spans="2:4">
      <c r="B5449" s="21" t="s">
        <v>2692</v>
      </c>
      <c r="C5449" s="56" t="s">
        <v>3882</v>
      </c>
      <c r="D5449" s="53">
        <v>38475.9</v>
      </c>
    </row>
    <row r="5450" spans="2:4">
      <c r="B5450" s="21" t="s">
        <v>2652</v>
      </c>
      <c r="C5450" s="56" t="s">
        <v>3883</v>
      </c>
      <c r="D5450" s="53">
        <v>167645.5</v>
      </c>
    </row>
    <row r="5451" spans="2:4">
      <c r="B5451" s="21" t="s">
        <v>2716</v>
      </c>
      <c r="C5451" s="56" t="s">
        <v>3884</v>
      </c>
      <c r="D5451" s="53">
        <v>575531.4</v>
      </c>
    </row>
    <row r="5452" spans="2:4">
      <c r="B5452" s="21" t="s">
        <v>2724</v>
      </c>
      <c r="C5452" s="56" t="s">
        <v>3885</v>
      </c>
      <c r="D5452" s="53">
        <v>345454.5</v>
      </c>
    </row>
    <row r="5453" spans="2:4">
      <c r="B5453" s="21" t="s">
        <v>2663</v>
      </c>
      <c r="C5453" s="56" t="s">
        <v>3886</v>
      </c>
      <c r="D5453" s="53">
        <v>122467.6</v>
      </c>
    </row>
    <row r="5454" spans="2:4">
      <c r="B5454" s="21" t="s">
        <v>2725</v>
      </c>
      <c r="C5454" s="56" t="s">
        <v>3887</v>
      </c>
      <c r="D5454" s="53">
        <v>2114512.6</v>
      </c>
    </row>
    <row r="5455" spans="2:4">
      <c r="B5455" s="21" t="s">
        <v>2726</v>
      </c>
      <c r="C5455" s="56" t="s">
        <v>3888</v>
      </c>
      <c r="D5455" s="53">
        <v>264088.5</v>
      </c>
    </row>
    <row r="5456" spans="2:4">
      <c r="B5456" s="21" t="s">
        <v>2529</v>
      </c>
      <c r="C5456" s="56" t="s">
        <v>3889</v>
      </c>
      <c r="D5456" s="53">
        <v>98863</v>
      </c>
    </row>
    <row r="5457" spans="2:4">
      <c r="B5457" s="21" t="s">
        <v>2703</v>
      </c>
      <c r="C5457" s="56" t="s">
        <v>3890</v>
      </c>
      <c r="D5457" s="53">
        <v>209855</v>
      </c>
    </row>
    <row r="5458" spans="2:4">
      <c r="B5458" s="21" t="s">
        <v>2446</v>
      </c>
      <c r="C5458" s="56" t="s">
        <v>3403</v>
      </c>
      <c r="D5458" s="53">
        <v>32519</v>
      </c>
    </row>
    <row r="5459" spans="2:4">
      <c r="B5459" s="21" t="s">
        <v>2698</v>
      </c>
      <c r="C5459" s="56" t="s">
        <v>3891</v>
      </c>
      <c r="D5459" s="53">
        <v>611322.5</v>
      </c>
    </row>
    <row r="5460" spans="2:4">
      <c r="B5460" s="21" t="s">
        <v>2446</v>
      </c>
      <c r="C5460" s="56" t="s">
        <v>3655</v>
      </c>
      <c r="D5460" s="53">
        <v>119026.9</v>
      </c>
    </row>
    <row r="5461" spans="2:4">
      <c r="B5461" s="21" t="s">
        <v>2703</v>
      </c>
      <c r="C5461" s="56" t="s">
        <v>3890</v>
      </c>
      <c r="D5461" s="53">
        <v>204573.8</v>
      </c>
    </row>
    <row r="5462" spans="2:4">
      <c r="B5462" s="21" t="s">
        <v>2578</v>
      </c>
      <c r="C5462" s="56" t="s">
        <v>3469</v>
      </c>
      <c r="D5462" s="53">
        <v>313550.40000000002</v>
      </c>
    </row>
    <row r="5463" spans="2:4">
      <c r="B5463" s="21" t="s">
        <v>2585</v>
      </c>
      <c r="C5463" s="56" t="s">
        <v>3559</v>
      </c>
      <c r="D5463" s="53">
        <v>280414.5</v>
      </c>
    </row>
    <row r="5464" spans="2:4">
      <c r="B5464" s="21" t="s">
        <v>2676</v>
      </c>
      <c r="C5464" s="56" t="s">
        <v>3892</v>
      </c>
      <c r="D5464" s="53">
        <v>195094.6</v>
      </c>
    </row>
    <row r="5465" spans="2:4">
      <c r="B5465" s="21" t="s">
        <v>2727</v>
      </c>
      <c r="C5465" s="56" t="s">
        <v>3893</v>
      </c>
      <c r="D5465" s="53">
        <v>372811.2</v>
      </c>
    </row>
    <row r="5466" spans="2:4">
      <c r="B5466" s="21" t="s">
        <v>2728</v>
      </c>
      <c r="C5466" s="56" t="s">
        <v>3894</v>
      </c>
      <c r="D5466" s="53">
        <v>152922.79999999999</v>
      </c>
    </row>
    <row r="5467" spans="2:4">
      <c r="B5467" s="21" t="s">
        <v>2728</v>
      </c>
      <c r="C5467" s="56" t="s">
        <v>3894</v>
      </c>
      <c r="D5467" s="53">
        <v>637312.4</v>
      </c>
    </row>
    <row r="5468" spans="2:4">
      <c r="B5468" s="21" t="s">
        <v>2728</v>
      </c>
      <c r="C5468" s="56" t="s">
        <v>3894</v>
      </c>
      <c r="D5468" s="53">
        <v>1211136.2</v>
      </c>
    </row>
    <row r="5469" spans="2:4">
      <c r="B5469" s="21" t="s">
        <v>2728</v>
      </c>
      <c r="C5469" s="56" t="s">
        <v>3894</v>
      </c>
      <c r="D5469" s="53">
        <v>593128.4</v>
      </c>
    </row>
    <row r="5470" spans="2:4">
      <c r="B5470" s="21" t="s">
        <v>2585</v>
      </c>
      <c r="C5470" s="56" t="s">
        <v>3559</v>
      </c>
      <c r="D5470" s="53">
        <v>390444.7</v>
      </c>
    </row>
    <row r="5471" spans="2:4">
      <c r="B5471" s="21" t="s">
        <v>2729</v>
      </c>
      <c r="C5471" s="56" t="s">
        <v>3895</v>
      </c>
      <c r="D5471" s="53">
        <v>1056386.8999999999</v>
      </c>
    </row>
    <row r="5472" spans="2:4">
      <c r="B5472" s="21" t="s">
        <v>2730</v>
      </c>
      <c r="C5472" s="56" t="s">
        <v>3416</v>
      </c>
      <c r="D5472" s="53">
        <v>202219.9</v>
      </c>
    </row>
    <row r="5473" spans="2:4">
      <c r="B5473" s="21" t="s">
        <v>2728</v>
      </c>
      <c r="C5473" s="56" t="s">
        <v>3894</v>
      </c>
      <c r="D5473" s="53">
        <v>775382.4</v>
      </c>
    </row>
    <row r="5474" spans="2:4">
      <c r="B5474" s="21" t="s">
        <v>2731</v>
      </c>
      <c r="C5474" s="56" t="s">
        <v>3896</v>
      </c>
      <c r="D5474" s="53">
        <v>96329.4</v>
      </c>
    </row>
    <row r="5475" spans="2:4">
      <c r="B5475" s="21" t="s">
        <v>2732</v>
      </c>
      <c r="C5475" s="56" t="s">
        <v>3897</v>
      </c>
      <c r="D5475" s="53">
        <v>96482.6</v>
      </c>
    </row>
    <row r="5476" spans="2:4">
      <c r="B5476" s="21" t="s">
        <v>2669</v>
      </c>
      <c r="C5476" s="56" t="s">
        <v>3657</v>
      </c>
      <c r="D5476" s="53">
        <v>47927.1</v>
      </c>
    </row>
    <row r="5477" spans="2:4">
      <c r="B5477" s="21" t="s">
        <v>2733</v>
      </c>
      <c r="C5477" s="56" t="s">
        <v>3898</v>
      </c>
      <c r="D5477" s="53">
        <v>1596786.8</v>
      </c>
    </row>
    <row r="5478" spans="2:4">
      <c r="B5478" s="21" t="s">
        <v>2697</v>
      </c>
      <c r="C5478" s="56" t="s">
        <v>3899</v>
      </c>
      <c r="D5478" s="53">
        <v>307000.7</v>
      </c>
    </row>
    <row r="5479" spans="2:4">
      <c r="B5479" s="21" t="s">
        <v>2731</v>
      </c>
      <c r="C5479" s="56" t="s">
        <v>3896</v>
      </c>
      <c r="D5479" s="53">
        <v>330365.2</v>
      </c>
    </row>
    <row r="5480" spans="2:4">
      <c r="B5480" s="21" t="s">
        <v>2670</v>
      </c>
      <c r="C5480" s="56" t="s">
        <v>3900</v>
      </c>
      <c r="D5480" s="53">
        <v>303976.90000000002</v>
      </c>
    </row>
    <row r="5481" spans="2:4">
      <c r="B5481" s="21" t="s">
        <v>2585</v>
      </c>
      <c r="C5481" s="56" t="s">
        <v>3559</v>
      </c>
      <c r="D5481" s="53">
        <v>423080.19</v>
      </c>
    </row>
    <row r="5482" spans="2:4">
      <c r="B5482" s="21" t="s">
        <v>2676</v>
      </c>
      <c r="C5482" s="56" t="s">
        <v>3892</v>
      </c>
      <c r="D5482" s="53">
        <v>253968.78</v>
      </c>
    </row>
    <row r="5483" spans="2:4">
      <c r="B5483" s="21" t="s">
        <v>2734</v>
      </c>
      <c r="C5483" s="56" t="s">
        <v>3416</v>
      </c>
      <c r="D5483" s="53">
        <v>323217.61</v>
      </c>
    </row>
    <row r="5484" spans="2:4">
      <c r="B5484" s="21" t="s">
        <v>2728</v>
      </c>
      <c r="C5484" s="56" t="s">
        <v>3894</v>
      </c>
      <c r="D5484" s="53">
        <v>297595.77</v>
      </c>
    </row>
    <row r="5485" spans="2:4">
      <c r="B5485" s="21" t="s">
        <v>2735</v>
      </c>
      <c r="C5485" s="56" t="s">
        <v>3901</v>
      </c>
      <c r="D5485" s="53">
        <v>105933</v>
      </c>
    </row>
    <row r="5486" spans="2:4">
      <c r="B5486" s="21" t="s">
        <v>2736</v>
      </c>
      <c r="C5486" s="56" t="s">
        <v>3902</v>
      </c>
      <c r="D5486" s="53">
        <v>159526.29999999999</v>
      </c>
    </row>
    <row r="5487" spans="2:4">
      <c r="B5487" s="21" t="s">
        <v>2692</v>
      </c>
      <c r="C5487" s="56" t="s">
        <v>3903</v>
      </c>
      <c r="D5487" s="53">
        <v>162513.79999999999</v>
      </c>
    </row>
    <row r="5488" spans="2:4">
      <c r="B5488" s="21" t="s">
        <v>2716</v>
      </c>
      <c r="C5488" s="56" t="s">
        <v>3904</v>
      </c>
      <c r="D5488" s="53">
        <v>662369.1</v>
      </c>
    </row>
    <row r="5489" spans="2:4">
      <c r="B5489" s="21" t="s">
        <v>2716</v>
      </c>
      <c r="C5489" s="56" t="s">
        <v>3904</v>
      </c>
      <c r="D5489" s="53">
        <v>493959.4</v>
      </c>
    </row>
    <row r="5490" spans="2:4">
      <c r="B5490" s="21" t="s">
        <v>2716</v>
      </c>
      <c r="C5490" s="56" t="s">
        <v>3905</v>
      </c>
      <c r="D5490" s="53">
        <v>490821.8</v>
      </c>
    </row>
    <row r="5491" spans="2:4">
      <c r="B5491" s="21" t="s">
        <v>2728</v>
      </c>
      <c r="C5491" s="56" t="s">
        <v>3894</v>
      </c>
      <c r="D5491" s="53">
        <v>283443.90000000002</v>
      </c>
    </row>
    <row r="5492" spans="2:4">
      <c r="B5492" s="21" t="s">
        <v>2728</v>
      </c>
      <c r="C5492" s="56" t="s">
        <v>3894</v>
      </c>
      <c r="D5492" s="53">
        <v>315453.09999999998</v>
      </c>
    </row>
    <row r="5493" spans="2:4">
      <c r="B5493" s="21" t="s">
        <v>2628</v>
      </c>
      <c r="C5493" s="56" t="s">
        <v>3906</v>
      </c>
      <c r="D5493" s="53">
        <v>210822.2</v>
      </c>
    </row>
    <row r="5494" spans="2:4">
      <c r="B5494" s="21" t="s">
        <v>2719</v>
      </c>
      <c r="C5494" s="56" t="s">
        <v>3907</v>
      </c>
      <c r="D5494" s="53">
        <v>1256242.7</v>
      </c>
    </row>
    <row r="5495" spans="2:4">
      <c r="B5495" s="21" t="s">
        <v>2737</v>
      </c>
      <c r="C5495" s="56" t="s">
        <v>3636</v>
      </c>
      <c r="D5495" s="53">
        <v>91636.2</v>
      </c>
    </row>
    <row r="5496" spans="2:4">
      <c r="B5496" s="21" t="s">
        <v>2705</v>
      </c>
      <c r="C5496" s="56" t="s">
        <v>3908</v>
      </c>
      <c r="D5496" s="53">
        <v>230524.9</v>
      </c>
    </row>
    <row r="5497" spans="2:4">
      <c r="B5497" s="21" t="s">
        <v>2628</v>
      </c>
      <c r="C5497" s="56" t="s">
        <v>3909</v>
      </c>
      <c r="D5497" s="53">
        <v>289153.2</v>
      </c>
    </row>
    <row r="5498" spans="2:4">
      <c r="B5498" s="21" t="s">
        <v>2738</v>
      </c>
      <c r="C5498" s="56" t="s">
        <v>3910</v>
      </c>
      <c r="D5498" s="53">
        <v>385300.9</v>
      </c>
    </row>
    <row r="5499" spans="2:4">
      <c r="B5499" s="21" t="s">
        <v>2348</v>
      </c>
      <c r="C5499" s="56" t="s">
        <v>3911</v>
      </c>
      <c r="D5499" s="53">
        <v>139033.79999999999</v>
      </c>
    </row>
    <row r="5500" spans="2:4">
      <c r="B5500" s="21" t="s">
        <v>2739</v>
      </c>
      <c r="C5500" s="56" t="s">
        <v>3912</v>
      </c>
      <c r="D5500" s="53">
        <v>44188.5</v>
      </c>
    </row>
    <row r="5501" spans="2:4">
      <c r="B5501" s="21" t="s">
        <v>2740</v>
      </c>
      <c r="C5501" s="56" t="s">
        <v>3913</v>
      </c>
      <c r="D5501" s="53">
        <v>136692.4</v>
      </c>
    </row>
    <row r="5502" spans="2:4">
      <c r="B5502" s="21" t="s">
        <v>2692</v>
      </c>
      <c r="C5502" s="56" t="s">
        <v>3903</v>
      </c>
      <c r="D5502" s="53">
        <v>261184.5</v>
      </c>
    </row>
    <row r="5503" spans="2:4">
      <c r="B5503" s="21" t="s">
        <v>2714</v>
      </c>
      <c r="C5503" s="56" t="s">
        <v>3914</v>
      </c>
      <c r="D5503" s="53">
        <v>355688.6</v>
      </c>
    </row>
    <row r="5504" spans="2:4">
      <c r="B5504" s="21" t="s">
        <v>2741</v>
      </c>
      <c r="C5504" s="56" t="s">
        <v>3915</v>
      </c>
      <c r="D5504" s="53">
        <v>1997790.6</v>
      </c>
    </row>
    <row r="5505" spans="2:4">
      <c r="B5505" s="21" t="s">
        <v>2706</v>
      </c>
      <c r="C5505" s="56" t="s">
        <v>3916</v>
      </c>
      <c r="D5505" s="53">
        <v>91709.1</v>
      </c>
    </row>
    <row r="5506" spans="2:4">
      <c r="B5506" s="21" t="s">
        <v>2652</v>
      </c>
      <c r="C5506" s="56" t="s">
        <v>3690</v>
      </c>
      <c r="D5506" s="53">
        <v>301325.09999999998</v>
      </c>
    </row>
    <row r="5507" spans="2:4">
      <c r="B5507" s="21" t="s">
        <v>2742</v>
      </c>
      <c r="C5507" s="56" t="s">
        <v>3917</v>
      </c>
      <c r="D5507" s="53">
        <v>115060.9</v>
      </c>
    </row>
    <row r="5508" spans="2:4">
      <c r="B5508" s="21" t="s">
        <v>2598</v>
      </c>
      <c r="C5508" s="56" t="s">
        <v>3918</v>
      </c>
      <c r="D5508" s="53">
        <v>277977.3</v>
      </c>
    </row>
    <row r="5509" spans="2:4">
      <c r="B5509" s="21" t="s">
        <v>2692</v>
      </c>
      <c r="C5509" s="56" t="s">
        <v>3881</v>
      </c>
      <c r="D5509" s="53">
        <v>92909</v>
      </c>
    </row>
    <row r="5510" spans="2:4">
      <c r="B5510" s="21" t="s">
        <v>2594</v>
      </c>
      <c r="C5510" s="56" t="s">
        <v>3600</v>
      </c>
      <c r="D5510" s="53">
        <v>110340.7</v>
      </c>
    </row>
    <row r="5511" spans="2:4">
      <c r="B5511" s="21" t="s">
        <v>2692</v>
      </c>
      <c r="C5511" s="56" t="s">
        <v>3881</v>
      </c>
      <c r="D5511" s="53">
        <v>275462.2</v>
      </c>
    </row>
    <row r="5512" spans="2:4">
      <c r="B5512" s="21" t="s">
        <v>2740</v>
      </c>
      <c r="C5512" s="56" t="s">
        <v>3919</v>
      </c>
      <c r="D5512" s="53">
        <v>123376.1</v>
      </c>
    </row>
    <row r="5513" spans="2:4">
      <c r="B5513" s="21" t="s">
        <v>2624</v>
      </c>
      <c r="C5513" s="56" t="s">
        <v>3612</v>
      </c>
      <c r="D5513" s="53">
        <v>735769</v>
      </c>
    </row>
    <row r="5514" spans="2:4">
      <c r="B5514" s="21" t="s">
        <v>2624</v>
      </c>
      <c r="C5514" s="56" t="s">
        <v>3612</v>
      </c>
      <c r="D5514" s="53">
        <v>569133.4</v>
      </c>
    </row>
    <row r="5515" spans="2:4">
      <c r="B5515" s="21" t="s">
        <v>2714</v>
      </c>
      <c r="C5515" s="56" t="s">
        <v>3914</v>
      </c>
      <c r="D5515" s="53">
        <v>214644.3</v>
      </c>
    </row>
    <row r="5516" spans="2:4">
      <c r="B5516" s="21" t="s">
        <v>2705</v>
      </c>
      <c r="C5516" s="56" t="s">
        <v>3908</v>
      </c>
      <c r="D5516" s="53">
        <v>32007.3</v>
      </c>
    </row>
    <row r="5517" spans="2:4">
      <c r="B5517" s="21" t="s">
        <v>2743</v>
      </c>
      <c r="C5517" s="56" t="s">
        <v>3920</v>
      </c>
      <c r="D5517" s="53">
        <v>1726704.7</v>
      </c>
    </row>
    <row r="5518" spans="2:4">
      <c r="B5518" s="21" t="s">
        <v>2744</v>
      </c>
      <c r="C5518" s="56" t="s">
        <v>3680</v>
      </c>
      <c r="D5518" s="53">
        <v>57143.1</v>
      </c>
    </row>
    <row r="5519" spans="2:4">
      <c r="B5519" s="21" t="s">
        <v>2745</v>
      </c>
      <c r="C5519" s="56" t="s">
        <v>3921</v>
      </c>
      <c r="D5519" s="53">
        <v>186171.8</v>
      </c>
    </row>
    <row r="5520" spans="2:4">
      <c r="B5520" s="21" t="s">
        <v>2663</v>
      </c>
      <c r="C5520" s="56" t="s">
        <v>3922</v>
      </c>
      <c r="D5520" s="53">
        <v>127003.4</v>
      </c>
    </row>
    <row r="5521" spans="2:4">
      <c r="B5521" s="21" t="s">
        <v>2716</v>
      </c>
      <c r="C5521" s="56" t="s">
        <v>3923</v>
      </c>
      <c r="D5521" s="53">
        <v>234894.8</v>
      </c>
    </row>
    <row r="5522" spans="2:4">
      <c r="B5522" s="21" t="s">
        <v>2746</v>
      </c>
      <c r="C5522" s="56" t="s">
        <v>3924</v>
      </c>
      <c r="D5522" s="53">
        <v>283187.7</v>
      </c>
    </row>
    <row r="5523" spans="2:4">
      <c r="B5523" s="21" t="s">
        <v>2747</v>
      </c>
      <c r="C5523" s="56" t="s">
        <v>3925</v>
      </c>
      <c r="D5523" s="53">
        <v>2101188.9</v>
      </c>
    </row>
    <row r="5524" spans="2:4">
      <c r="B5524" s="21" t="s">
        <v>2716</v>
      </c>
      <c r="C5524" s="56" t="s">
        <v>3923</v>
      </c>
      <c r="D5524" s="53">
        <v>2193931.2000000002</v>
      </c>
    </row>
    <row r="5525" spans="2:4">
      <c r="B5525" s="21" t="s">
        <v>2740</v>
      </c>
      <c r="C5525" s="56" t="s">
        <v>3919</v>
      </c>
      <c r="D5525" s="53">
        <v>592413.9</v>
      </c>
    </row>
    <row r="5526" spans="2:4">
      <c r="B5526" s="21" t="s">
        <v>2717</v>
      </c>
      <c r="C5526" s="56" t="s">
        <v>3926</v>
      </c>
      <c r="D5526" s="53">
        <v>344661.7</v>
      </c>
    </row>
    <row r="5527" spans="2:4">
      <c r="B5527" s="21" t="s">
        <v>2658</v>
      </c>
      <c r="C5527" s="56" t="s">
        <v>3677</v>
      </c>
      <c r="D5527" s="53">
        <v>1927867.4</v>
      </c>
    </row>
    <row r="5528" spans="2:4">
      <c r="B5528" s="21" t="s">
        <v>2529</v>
      </c>
      <c r="C5528" s="56" t="s">
        <v>3327</v>
      </c>
      <c r="D5528" s="53">
        <v>149845.29999999999</v>
      </c>
    </row>
    <row r="5529" spans="2:4">
      <c r="B5529" s="21" t="s">
        <v>2664</v>
      </c>
      <c r="C5529" s="56" t="s">
        <v>3684</v>
      </c>
      <c r="D5529" s="53">
        <v>697982.5</v>
      </c>
    </row>
    <row r="5530" spans="2:4">
      <c r="B5530" s="21" t="s">
        <v>2742</v>
      </c>
      <c r="C5530" s="56" t="s">
        <v>3927</v>
      </c>
      <c r="D5530" s="53">
        <v>114490.7</v>
      </c>
    </row>
    <row r="5531" spans="2:4">
      <c r="B5531" s="21" t="s">
        <v>2742</v>
      </c>
      <c r="C5531" s="56" t="s">
        <v>3927</v>
      </c>
      <c r="D5531" s="53">
        <v>164495.5</v>
      </c>
    </row>
    <row r="5532" spans="2:4">
      <c r="B5532" s="21" t="s">
        <v>2748</v>
      </c>
      <c r="C5532" s="56" t="s">
        <v>3928</v>
      </c>
      <c r="D5532" s="53">
        <v>74168.7</v>
      </c>
    </row>
    <row r="5533" spans="2:4">
      <c r="B5533" s="21" t="s">
        <v>2749</v>
      </c>
      <c r="C5533" s="56" t="s">
        <v>3929</v>
      </c>
      <c r="D5533" s="53">
        <v>1882726.7</v>
      </c>
    </row>
    <row r="5534" spans="2:4">
      <c r="B5534" s="21" t="s">
        <v>2725</v>
      </c>
      <c r="C5534" s="56" t="s">
        <v>3930</v>
      </c>
      <c r="D5534" s="53">
        <v>85850.3</v>
      </c>
    </row>
    <row r="5535" spans="2:4">
      <c r="B5535" s="21" t="s">
        <v>2628</v>
      </c>
      <c r="C5535" s="56" t="s">
        <v>3906</v>
      </c>
      <c r="D5535" s="53">
        <v>94591.2</v>
      </c>
    </row>
    <row r="5536" spans="2:4">
      <c r="B5536" s="21" t="s">
        <v>2750</v>
      </c>
      <c r="C5536" s="56" t="s">
        <v>3931</v>
      </c>
      <c r="D5536" s="53">
        <v>67465.820000000007</v>
      </c>
    </row>
    <row r="5537" spans="2:4">
      <c r="B5537" s="21" t="s">
        <v>2750</v>
      </c>
      <c r="C5537" s="56" t="s">
        <v>3931</v>
      </c>
      <c r="D5537" s="53">
        <v>216482.4</v>
      </c>
    </row>
    <row r="5538" spans="2:4">
      <c r="B5538" s="21" t="s">
        <v>2692</v>
      </c>
      <c r="C5538" s="56" t="s">
        <v>3932</v>
      </c>
      <c r="D5538" s="53">
        <v>50780.05</v>
      </c>
    </row>
    <row r="5539" spans="2:4">
      <c r="B5539" s="21" t="s">
        <v>2751</v>
      </c>
      <c r="C5539" s="56" t="s">
        <v>3905</v>
      </c>
      <c r="D5539" s="53">
        <v>328797.71000000002</v>
      </c>
    </row>
    <row r="5540" spans="2:4">
      <c r="B5540" s="21" t="s">
        <v>2716</v>
      </c>
      <c r="C5540" s="56" t="s">
        <v>3905</v>
      </c>
      <c r="D5540" s="53">
        <v>207390.03</v>
      </c>
    </row>
    <row r="5541" spans="2:4">
      <c r="B5541" s="21" t="s">
        <v>2716</v>
      </c>
      <c r="C5541" s="56" t="s">
        <v>3933</v>
      </c>
      <c r="D5541" s="53">
        <v>453022.81</v>
      </c>
    </row>
    <row r="5542" spans="2:4">
      <c r="B5542" s="21" t="s">
        <v>2716</v>
      </c>
      <c r="C5542" s="56" t="s">
        <v>3933</v>
      </c>
      <c r="D5542" s="53">
        <v>195421.19</v>
      </c>
    </row>
    <row r="5543" spans="2:4">
      <c r="B5543" s="21" t="s">
        <v>2752</v>
      </c>
      <c r="C5543" s="56" t="s">
        <v>3934</v>
      </c>
      <c r="D5543" s="53">
        <v>28038.560000000001</v>
      </c>
    </row>
    <row r="5544" spans="2:4">
      <c r="B5544" s="21" t="s">
        <v>2692</v>
      </c>
      <c r="C5544" s="56" t="s">
        <v>3932</v>
      </c>
      <c r="D5544" s="53">
        <v>52128.94</v>
      </c>
    </row>
    <row r="5545" spans="2:4">
      <c r="B5545" s="21" t="s">
        <v>2753</v>
      </c>
      <c r="C5545" s="56" t="s">
        <v>3935</v>
      </c>
      <c r="D5545" s="53">
        <v>211127.8</v>
      </c>
    </row>
    <row r="5546" spans="2:4">
      <c r="B5546" s="21" t="s">
        <v>2663</v>
      </c>
      <c r="C5546" s="56" t="s">
        <v>3922</v>
      </c>
      <c r="D5546" s="53">
        <v>730295.72</v>
      </c>
    </row>
    <row r="5547" spans="2:4">
      <c r="B5547" s="21" t="s">
        <v>2714</v>
      </c>
      <c r="C5547" s="56" t="s">
        <v>3914</v>
      </c>
      <c r="D5547" s="53">
        <v>52176.51</v>
      </c>
    </row>
    <row r="5548" spans="2:4">
      <c r="B5548" s="21" t="s">
        <v>2754</v>
      </c>
      <c r="C5548" s="56" t="s">
        <v>3936</v>
      </c>
      <c r="D5548" s="53">
        <v>335651.4</v>
      </c>
    </row>
    <row r="5549" spans="2:4">
      <c r="B5549" s="21" t="s">
        <v>2755</v>
      </c>
      <c r="C5549" s="56" t="s">
        <v>3937</v>
      </c>
      <c r="D5549" s="53">
        <v>3433767.84</v>
      </c>
    </row>
    <row r="5550" spans="2:4">
      <c r="B5550" s="21" t="s">
        <v>2676</v>
      </c>
      <c r="C5550" s="56" t="s">
        <v>3892</v>
      </c>
      <c r="D5550" s="53">
        <v>17995.88</v>
      </c>
    </row>
    <row r="5551" spans="2:4">
      <c r="B5551" s="21" t="s">
        <v>2676</v>
      </c>
      <c r="C5551" s="56" t="s">
        <v>3892</v>
      </c>
      <c r="D5551" s="53">
        <v>87094.51</v>
      </c>
    </row>
    <row r="5552" spans="2:4">
      <c r="B5552" s="21" t="s">
        <v>2728</v>
      </c>
      <c r="C5552" s="56" t="s">
        <v>3938</v>
      </c>
      <c r="D5552" s="53">
        <v>515852.21</v>
      </c>
    </row>
    <row r="5553" spans="2:4">
      <c r="B5553" s="21" t="s">
        <v>2728</v>
      </c>
      <c r="C5553" s="56" t="s">
        <v>3939</v>
      </c>
      <c r="D5553" s="53">
        <v>1015970.85</v>
      </c>
    </row>
    <row r="5554" spans="2:4">
      <c r="B5554" s="21" t="s">
        <v>2728</v>
      </c>
      <c r="C5554" s="56" t="s">
        <v>3940</v>
      </c>
      <c r="D5554" s="53">
        <v>881595.47</v>
      </c>
    </row>
    <row r="5555" spans="2:4">
      <c r="B5555" s="21" t="s">
        <v>2702</v>
      </c>
      <c r="C5555" s="56" t="s">
        <v>3941</v>
      </c>
      <c r="D5555" s="53">
        <v>196513.16</v>
      </c>
    </row>
    <row r="5556" spans="2:4">
      <c r="B5556" s="21" t="s">
        <v>2733</v>
      </c>
      <c r="C5556" s="56" t="s">
        <v>3898</v>
      </c>
      <c r="D5556" s="53">
        <v>537765.61</v>
      </c>
    </row>
    <row r="5557" spans="2:4">
      <c r="B5557" s="21" t="s">
        <v>2697</v>
      </c>
      <c r="C5557" s="56" t="s">
        <v>3942</v>
      </c>
      <c r="D5557" s="53">
        <v>176532.76</v>
      </c>
    </row>
    <row r="5558" spans="2:4">
      <c r="B5558" s="21" t="s">
        <v>2756</v>
      </c>
      <c r="C5558" s="56" t="s">
        <v>3943</v>
      </c>
      <c r="D5558" s="53">
        <v>1295481.82</v>
      </c>
    </row>
    <row r="5559" spans="2:4">
      <c r="B5559" s="21" t="s">
        <v>2735</v>
      </c>
      <c r="C5559" s="56" t="s">
        <v>3901</v>
      </c>
      <c r="D5559" s="53">
        <v>195258.25</v>
      </c>
    </row>
    <row r="5560" spans="2:4">
      <c r="B5560" s="21" t="s">
        <v>2733</v>
      </c>
      <c r="C5560" s="56" t="s">
        <v>3898</v>
      </c>
      <c r="D5560" s="53">
        <v>1484121.19</v>
      </c>
    </row>
    <row r="5561" spans="2:4">
      <c r="B5561" s="21" t="s">
        <v>2733</v>
      </c>
      <c r="C5561" s="56" t="s">
        <v>3898</v>
      </c>
      <c r="D5561" s="53">
        <v>994509.34</v>
      </c>
    </row>
    <row r="5562" spans="2:4">
      <c r="B5562" s="21" t="s">
        <v>2757</v>
      </c>
      <c r="C5562" s="56" t="s">
        <v>3944</v>
      </c>
      <c r="D5562" s="53">
        <v>569969.19999999995</v>
      </c>
    </row>
    <row r="5563" spans="2:4">
      <c r="B5563" s="21" t="s">
        <v>2756</v>
      </c>
      <c r="C5563" s="56" t="s">
        <v>3943</v>
      </c>
      <c r="D5563" s="53">
        <v>102767.16</v>
      </c>
    </row>
    <row r="5564" spans="2:4">
      <c r="B5564" s="21" t="s">
        <v>2733</v>
      </c>
      <c r="C5564" s="56" t="s">
        <v>3898</v>
      </c>
      <c r="D5564" s="53">
        <v>876190.86</v>
      </c>
    </row>
    <row r="5565" spans="2:4">
      <c r="B5565" s="21" t="s">
        <v>2728</v>
      </c>
      <c r="C5565" s="56" t="s">
        <v>3894</v>
      </c>
      <c r="D5565" s="53">
        <v>270800.09000000003</v>
      </c>
    </row>
    <row r="5566" spans="2:4">
      <c r="B5566" s="21" t="s">
        <v>2728</v>
      </c>
      <c r="C5566" s="56" t="s">
        <v>3894</v>
      </c>
      <c r="D5566" s="53">
        <v>534089.81999999995</v>
      </c>
    </row>
    <row r="5567" spans="2:4">
      <c r="B5567" s="21" t="s">
        <v>2728</v>
      </c>
      <c r="C5567" s="56" t="s">
        <v>3894</v>
      </c>
      <c r="D5567" s="53">
        <v>585776.31999999995</v>
      </c>
    </row>
    <row r="5568" spans="2:4">
      <c r="B5568" s="21" t="s">
        <v>2758</v>
      </c>
      <c r="C5568" s="56" t="s">
        <v>3945</v>
      </c>
      <c r="D5568" s="53">
        <v>731141.42</v>
      </c>
    </row>
    <row r="5569" spans="2:4">
      <c r="B5569" s="21" t="s">
        <v>2669</v>
      </c>
      <c r="C5569" s="56" t="s">
        <v>3657</v>
      </c>
      <c r="D5569" s="53">
        <v>17664.099999999999</v>
      </c>
    </row>
    <row r="5570" spans="2:4">
      <c r="B5570" s="21" t="s">
        <v>2669</v>
      </c>
      <c r="C5570" s="56" t="s">
        <v>3657</v>
      </c>
      <c r="D5570" s="53">
        <v>17537.93</v>
      </c>
    </row>
    <row r="5571" spans="2:4">
      <c r="B5571" s="21" t="s">
        <v>2669</v>
      </c>
      <c r="C5571" s="56" t="s">
        <v>3657</v>
      </c>
      <c r="D5571" s="53">
        <v>17537.93</v>
      </c>
    </row>
    <row r="5572" spans="2:4">
      <c r="B5572" s="21" t="s">
        <v>2728</v>
      </c>
      <c r="C5572" s="56" t="s">
        <v>3894</v>
      </c>
      <c r="D5572" s="53">
        <v>626314.81999999995</v>
      </c>
    </row>
    <row r="5573" spans="2:4">
      <c r="B5573" s="21" t="s">
        <v>2759</v>
      </c>
      <c r="C5573" s="56" t="s">
        <v>3946</v>
      </c>
      <c r="D5573" s="53">
        <v>1004512.13</v>
      </c>
    </row>
    <row r="5574" spans="2:4">
      <c r="B5574" s="21" t="s">
        <v>2731</v>
      </c>
      <c r="C5574" s="56" t="s">
        <v>3896</v>
      </c>
      <c r="D5574" s="53">
        <v>34619.129999999997</v>
      </c>
    </row>
    <row r="5575" spans="2:4">
      <c r="B5575" s="21" t="s">
        <v>2760</v>
      </c>
      <c r="C5575" s="56" t="s">
        <v>3947</v>
      </c>
      <c r="D5575" s="53">
        <v>181574.47</v>
      </c>
    </row>
    <row r="5576" spans="2:4">
      <c r="B5576" s="21" t="s">
        <v>2728</v>
      </c>
      <c r="C5576" s="56" t="s">
        <v>3894</v>
      </c>
      <c r="D5576" s="53">
        <v>104880.87</v>
      </c>
    </row>
    <row r="5577" spans="2:4">
      <c r="B5577" s="21" t="s">
        <v>2704</v>
      </c>
      <c r="C5577" s="56" t="s">
        <v>3948</v>
      </c>
      <c r="D5577" s="53">
        <v>53329.34</v>
      </c>
    </row>
    <row r="5578" spans="2:4">
      <c r="B5578" s="21" t="s">
        <v>2684</v>
      </c>
      <c r="C5578" s="56" t="s">
        <v>3949</v>
      </c>
      <c r="D5578" s="53">
        <v>110340.98</v>
      </c>
    </row>
    <row r="5579" spans="2:4">
      <c r="B5579" s="21" t="s">
        <v>2761</v>
      </c>
      <c r="C5579" s="56" t="s">
        <v>3950</v>
      </c>
      <c r="D5579" s="53">
        <v>68039.59</v>
      </c>
    </row>
    <row r="5580" spans="2:4">
      <c r="B5580" s="21" t="s">
        <v>2762</v>
      </c>
      <c r="C5580" s="56" t="s">
        <v>3910</v>
      </c>
      <c r="D5580" s="53">
        <v>56427.64</v>
      </c>
    </row>
    <row r="5581" spans="2:4">
      <c r="B5581" s="21" t="s">
        <v>2741</v>
      </c>
      <c r="C5581" s="56" t="s">
        <v>3915</v>
      </c>
      <c r="D5581" s="53">
        <v>835599.97</v>
      </c>
    </row>
    <row r="5582" spans="2:4">
      <c r="B5582" s="21" t="s">
        <v>2719</v>
      </c>
      <c r="C5582" s="56" t="s">
        <v>3951</v>
      </c>
      <c r="D5582" s="53">
        <v>563886.02</v>
      </c>
    </row>
    <row r="5583" spans="2:4">
      <c r="B5583" s="21" t="s">
        <v>2763</v>
      </c>
      <c r="C5583" s="56" t="s">
        <v>3952</v>
      </c>
      <c r="D5583" s="53">
        <v>655317.86</v>
      </c>
    </row>
    <row r="5584" spans="2:4">
      <c r="B5584" s="21" t="s">
        <v>2763</v>
      </c>
      <c r="C5584" s="56" t="s">
        <v>3952</v>
      </c>
      <c r="D5584" s="53">
        <v>17882</v>
      </c>
    </row>
    <row r="5585" spans="2:4">
      <c r="B5585" s="21" t="s">
        <v>2764</v>
      </c>
      <c r="C5585" s="56" t="s">
        <v>3953</v>
      </c>
      <c r="D5585" s="53">
        <v>56497.37</v>
      </c>
    </row>
    <row r="5586" spans="2:4">
      <c r="B5586" s="21" t="s">
        <v>2742</v>
      </c>
      <c r="C5586" s="56" t="s">
        <v>3927</v>
      </c>
      <c r="D5586" s="53">
        <v>87997.67</v>
      </c>
    </row>
    <row r="5587" spans="2:4">
      <c r="B5587" s="21" t="s">
        <v>2435</v>
      </c>
      <c r="C5587" s="56" t="s">
        <v>3953</v>
      </c>
      <c r="D5587" s="53">
        <v>6174.62</v>
      </c>
    </row>
    <row r="5588" spans="2:4">
      <c r="B5588" s="21" t="s">
        <v>2716</v>
      </c>
      <c r="C5588" s="56" t="s">
        <v>3954</v>
      </c>
      <c r="D5588" s="53">
        <v>195421.19</v>
      </c>
    </row>
    <row r="5589" spans="2:4">
      <c r="B5589" s="21" t="s">
        <v>2740</v>
      </c>
      <c r="C5589" s="56" t="s">
        <v>3919</v>
      </c>
      <c r="D5589" s="53">
        <v>45890.03</v>
      </c>
    </row>
    <row r="5590" spans="2:4">
      <c r="B5590" s="21" t="s">
        <v>2765</v>
      </c>
      <c r="C5590" s="56" t="s">
        <v>3955</v>
      </c>
      <c r="D5590" s="53">
        <v>79423.89</v>
      </c>
    </row>
    <row r="5591" spans="2:4">
      <c r="B5591" s="21" t="s">
        <v>2766</v>
      </c>
      <c r="C5591" s="56" t="s">
        <v>3952</v>
      </c>
      <c r="D5591" s="53">
        <v>23610.080000000002</v>
      </c>
    </row>
    <row r="5592" spans="2:4">
      <c r="B5592" s="21" t="s">
        <v>2766</v>
      </c>
      <c r="C5592" s="56" t="s">
        <v>3952</v>
      </c>
      <c r="D5592" s="53">
        <v>19310.509999999998</v>
      </c>
    </row>
    <row r="5593" spans="2:4">
      <c r="B5593" s="21" t="s">
        <v>2722</v>
      </c>
      <c r="C5593" s="56" t="s">
        <v>3242</v>
      </c>
      <c r="D5593" s="53">
        <v>109020.77</v>
      </c>
    </row>
    <row r="5594" spans="2:4">
      <c r="B5594" s="21" t="s">
        <v>2692</v>
      </c>
      <c r="C5594" s="56" t="s">
        <v>3881</v>
      </c>
      <c r="D5594" s="53">
        <v>133303.26</v>
      </c>
    </row>
    <row r="5595" spans="2:4">
      <c r="B5595" s="21" t="s">
        <v>2767</v>
      </c>
      <c r="C5595" s="56" t="s">
        <v>3600</v>
      </c>
      <c r="D5595" s="53">
        <v>45906.42</v>
      </c>
    </row>
    <row r="5596" spans="2:4">
      <c r="B5596" s="21" t="s">
        <v>2749</v>
      </c>
      <c r="C5596" s="56" t="s">
        <v>3956</v>
      </c>
      <c r="D5596" s="53">
        <v>738648.94</v>
      </c>
    </row>
    <row r="5597" spans="2:4">
      <c r="B5597" s="21" t="s">
        <v>2768</v>
      </c>
      <c r="C5597" s="56" t="s">
        <v>3957</v>
      </c>
      <c r="D5597" s="53">
        <v>85276.5</v>
      </c>
    </row>
    <row r="5598" spans="2:4">
      <c r="B5598" s="21" t="s">
        <v>2709</v>
      </c>
      <c r="C5598" s="56" t="s">
        <v>3958</v>
      </c>
      <c r="D5598" s="53">
        <v>711615.16</v>
      </c>
    </row>
    <row r="5599" spans="2:4">
      <c r="B5599" s="21" t="s">
        <v>2652</v>
      </c>
      <c r="C5599" s="56" t="s">
        <v>3690</v>
      </c>
      <c r="D5599" s="53">
        <v>407604.63</v>
      </c>
    </row>
    <row r="5600" spans="2:4">
      <c r="B5600" s="21" t="s">
        <v>2742</v>
      </c>
      <c r="C5600" s="56" t="s">
        <v>3927</v>
      </c>
      <c r="D5600" s="53">
        <v>208917.77</v>
      </c>
    </row>
    <row r="5601" spans="2:4">
      <c r="B5601" s="21" t="s">
        <v>2742</v>
      </c>
      <c r="C5601" s="56" t="s">
        <v>3927</v>
      </c>
      <c r="D5601" s="53">
        <v>266550.65000000002</v>
      </c>
    </row>
    <row r="5602" spans="2:4">
      <c r="B5602" s="21" t="s">
        <v>2769</v>
      </c>
      <c r="C5602" s="56" t="s">
        <v>3959</v>
      </c>
      <c r="D5602" s="53">
        <v>574195.16</v>
      </c>
    </row>
    <row r="5603" spans="2:4">
      <c r="B5603" s="21" t="s">
        <v>2769</v>
      </c>
      <c r="C5603" s="56" t="s">
        <v>3959</v>
      </c>
      <c r="D5603" s="53">
        <v>1751631.1</v>
      </c>
    </row>
    <row r="5604" spans="2:4">
      <c r="B5604" s="21" t="s">
        <v>2716</v>
      </c>
      <c r="C5604" s="56" t="s">
        <v>3954</v>
      </c>
      <c r="D5604" s="53">
        <v>825078.46</v>
      </c>
    </row>
    <row r="5605" spans="2:4">
      <c r="B5605" s="21" t="s">
        <v>2716</v>
      </c>
      <c r="C5605" s="56" t="s">
        <v>3954</v>
      </c>
      <c r="D5605" s="53">
        <v>447167.56</v>
      </c>
    </row>
    <row r="5606" spans="2:4">
      <c r="B5606" s="21" t="s">
        <v>2716</v>
      </c>
      <c r="C5606" s="56" t="s">
        <v>3954</v>
      </c>
      <c r="D5606" s="53">
        <v>12532.97</v>
      </c>
    </row>
    <row r="5607" spans="2:4">
      <c r="B5607" s="21" t="s">
        <v>2770</v>
      </c>
      <c r="C5607" s="56" t="s">
        <v>3327</v>
      </c>
      <c r="D5607" s="53">
        <v>983151.12</v>
      </c>
    </row>
    <row r="5608" spans="2:4">
      <c r="B5608" s="21" t="s">
        <v>2761</v>
      </c>
      <c r="C5608" s="56" t="s">
        <v>3950</v>
      </c>
      <c r="D5608" s="53">
        <v>113398.78</v>
      </c>
    </row>
    <row r="5609" spans="2:4">
      <c r="B5609" s="21" t="s">
        <v>2771</v>
      </c>
      <c r="C5609" s="56" t="s">
        <v>3960</v>
      </c>
      <c r="D5609" s="53">
        <v>875998.91</v>
      </c>
    </row>
    <row r="5610" spans="2:4">
      <c r="B5610" s="21" t="s">
        <v>2763</v>
      </c>
      <c r="C5610" s="56" t="s">
        <v>3952</v>
      </c>
      <c r="D5610" s="53">
        <v>19310.509999999998</v>
      </c>
    </row>
    <row r="5611" spans="2:4">
      <c r="B5611" s="21" t="s">
        <v>2763</v>
      </c>
      <c r="C5611" s="56" t="s">
        <v>3952</v>
      </c>
      <c r="D5611" s="53">
        <v>19310.509999999998</v>
      </c>
    </row>
    <row r="5612" spans="2:4">
      <c r="B5612" s="21" t="s">
        <v>2772</v>
      </c>
      <c r="C5612" s="56" t="s">
        <v>3961</v>
      </c>
      <c r="D5612" s="53">
        <v>315760.65999999997</v>
      </c>
    </row>
    <row r="5613" spans="2:4">
      <c r="B5613" s="21" t="s">
        <v>2773</v>
      </c>
      <c r="C5613" s="56" t="s">
        <v>3962</v>
      </c>
      <c r="D5613" s="53">
        <v>683753.02</v>
      </c>
    </row>
    <row r="5614" spans="2:4">
      <c r="B5614" s="21" t="s">
        <v>2773</v>
      </c>
      <c r="C5614" s="56" t="s">
        <v>3962</v>
      </c>
      <c r="D5614" s="53">
        <v>984367.3</v>
      </c>
    </row>
    <row r="5615" spans="2:4">
      <c r="B5615" s="21" t="s">
        <v>2774</v>
      </c>
      <c r="C5615" s="56" t="s">
        <v>3963</v>
      </c>
      <c r="D5615" s="53">
        <v>83914.31</v>
      </c>
    </row>
    <row r="5616" spans="2:4">
      <c r="B5616" s="21" t="s">
        <v>2774</v>
      </c>
      <c r="C5616" s="56" t="s">
        <v>3963</v>
      </c>
      <c r="D5616" s="53">
        <v>1495134.97</v>
      </c>
    </row>
    <row r="5617" spans="2:4">
      <c r="B5617" s="21" t="s">
        <v>2775</v>
      </c>
      <c r="C5617" s="56" t="s">
        <v>3964</v>
      </c>
      <c r="D5617" s="53">
        <v>784309.95</v>
      </c>
    </row>
    <row r="5618" spans="2:4">
      <c r="B5618" s="21" t="s">
        <v>2743</v>
      </c>
      <c r="C5618" s="56" t="s">
        <v>3920</v>
      </c>
      <c r="D5618" s="53">
        <v>1276509.6000000001</v>
      </c>
    </row>
    <row r="5619" spans="2:4">
      <c r="B5619" s="21" t="s">
        <v>2776</v>
      </c>
      <c r="C5619" s="56" t="s">
        <v>3965</v>
      </c>
      <c r="D5619" s="53">
        <v>1122834.99</v>
      </c>
    </row>
    <row r="5620" spans="2:4">
      <c r="B5620" s="21" t="s">
        <v>2769</v>
      </c>
      <c r="C5620" s="56" t="s">
        <v>3959</v>
      </c>
      <c r="D5620" s="53">
        <v>838152.58</v>
      </c>
    </row>
    <row r="5621" spans="2:4">
      <c r="B5621" s="21" t="s">
        <v>2529</v>
      </c>
      <c r="C5621" s="56" t="s">
        <v>3327</v>
      </c>
      <c r="D5621" s="53">
        <v>37039.32</v>
      </c>
    </row>
    <row r="5622" spans="2:4">
      <c r="B5622" s="21" t="s">
        <v>2742</v>
      </c>
      <c r="C5622" s="56" t="s">
        <v>3927</v>
      </c>
      <c r="D5622" s="53">
        <v>163748.54999999999</v>
      </c>
    </row>
    <row r="5623" spans="2:4">
      <c r="B5623" s="21" t="s">
        <v>2742</v>
      </c>
      <c r="C5623" s="56" t="s">
        <v>3927</v>
      </c>
      <c r="D5623" s="53">
        <v>79730.080000000002</v>
      </c>
    </row>
    <row r="5624" spans="2:4">
      <c r="B5624" s="21" t="s">
        <v>2761</v>
      </c>
      <c r="C5624" s="56" t="s">
        <v>3966</v>
      </c>
      <c r="D5624" s="53">
        <v>1511962.4</v>
      </c>
    </row>
    <row r="5625" spans="2:4">
      <c r="B5625" s="21" t="s">
        <v>2769</v>
      </c>
      <c r="C5625" s="56" t="s">
        <v>3959</v>
      </c>
      <c r="D5625" s="53">
        <v>442666.39</v>
      </c>
    </row>
    <row r="5626" spans="2:4">
      <c r="B5626" s="21" t="s">
        <v>2716</v>
      </c>
      <c r="C5626" s="56" t="s">
        <v>3967</v>
      </c>
      <c r="D5626" s="53">
        <v>94421.56</v>
      </c>
    </row>
    <row r="5627" spans="2:4">
      <c r="B5627" s="21" t="s">
        <v>2750</v>
      </c>
      <c r="C5627" s="56" t="s">
        <v>3931</v>
      </c>
      <c r="D5627" s="53">
        <v>278287.19</v>
      </c>
    </row>
    <row r="5628" spans="2:4">
      <c r="B5628" s="21" t="s">
        <v>2777</v>
      </c>
      <c r="C5628" s="56" t="s">
        <v>3968</v>
      </c>
      <c r="D5628" s="53">
        <v>681018.28</v>
      </c>
    </row>
    <row r="5629" spans="2:4">
      <c r="B5629" s="21" t="s">
        <v>2778</v>
      </c>
      <c r="C5629" s="56" t="s">
        <v>3969</v>
      </c>
      <c r="D5629" s="53">
        <v>1334359.6000000001</v>
      </c>
    </row>
    <row r="5630" spans="2:4">
      <c r="B5630" s="21" t="s">
        <v>2765</v>
      </c>
      <c r="C5630" s="56" t="s">
        <v>3970</v>
      </c>
      <c r="D5630" s="53">
        <v>50610.3</v>
      </c>
    </row>
    <row r="5631" spans="2:4">
      <c r="B5631" s="21" t="s">
        <v>2743</v>
      </c>
      <c r="C5631" s="56" t="s">
        <v>3920</v>
      </c>
      <c r="D5631" s="53">
        <v>282638.21999999997</v>
      </c>
    </row>
    <row r="5632" spans="2:4">
      <c r="B5632" s="21" t="s">
        <v>2520</v>
      </c>
      <c r="C5632" s="56" t="s">
        <v>3441</v>
      </c>
      <c r="D5632" s="53">
        <v>338350.5</v>
      </c>
    </row>
    <row r="5633" spans="2:4">
      <c r="B5633" s="21" t="s">
        <v>2716</v>
      </c>
      <c r="C5633" s="56" t="s">
        <v>3967</v>
      </c>
      <c r="D5633" s="53">
        <v>96714.73</v>
      </c>
    </row>
    <row r="5634" spans="2:4">
      <c r="B5634" s="21" t="s">
        <v>2778</v>
      </c>
      <c r="C5634" s="56" t="s">
        <v>3969</v>
      </c>
      <c r="D5634" s="53">
        <v>1992528.11</v>
      </c>
    </row>
    <row r="5635" spans="2:4">
      <c r="B5635" s="21" t="s">
        <v>2595</v>
      </c>
      <c r="C5635" s="56" t="s">
        <v>3620</v>
      </c>
      <c r="D5635" s="53">
        <v>52038</v>
      </c>
    </row>
    <row r="5636" spans="2:4">
      <c r="B5636" s="21" t="s">
        <v>2683</v>
      </c>
      <c r="C5636" s="56" t="s">
        <v>3741</v>
      </c>
      <c r="D5636" s="53">
        <v>987819.98</v>
      </c>
    </row>
    <row r="5637" spans="2:4">
      <c r="B5637" s="21" t="s">
        <v>2716</v>
      </c>
      <c r="C5637" s="56" t="s">
        <v>3954</v>
      </c>
      <c r="D5637" s="53">
        <v>36474.629999999997</v>
      </c>
    </row>
    <row r="5638" spans="2:4">
      <c r="B5638" s="21" t="s">
        <v>2779</v>
      </c>
      <c r="C5638" s="56" t="s">
        <v>3971</v>
      </c>
      <c r="D5638" s="53">
        <v>164522.88</v>
      </c>
    </row>
    <row r="5639" spans="2:4">
      <c r="B5639" s="21" t="s">
        <v>2779</v>
      </c>
      <c r="C5639" s="56" t="s">
        <v>3971</v>
      </c>
      <c r="D5639" s="53">
        <v>665798.75</v>
      </c>
    </row>
    <row r="5640" spans="2:4">
      <c r="B5640" s="21" t="s">
        <v>2780</v>
      </c>
      <c r="C5640" s="56" t="s">
        <v>3972</v>
      </c>
      <c r="D5640" s="53">
        <v>1738927.24</v>
      </c>
    </row>
    <row r="5641" spans="2:4">
      <c r="B5641" s="21" t="s">
        <v>2780</v>
      </c>
      <c r="C5641" s="56" t="s">
        <v>3972</v>
      </c>
      <c r="D5641" s="53">
        <v>1104754.3700000001</v>
      </c>
    </row>
    <row r="5642" spans="2:4">
      <c r="B5642" s="21" t="s">
        <v>2781</v>
      </c>
      <c r="C5642" s="56" t="s">
        <v>3973</v>
      </c>
      <c r="D5642" s="53">
        <v>112305.14</v>
      </c>
    </row>
    <row r="5643" spans="2:4">
      <c r="B5643" s="21" t="s">
        <v>2782</v>
      </c>
      <c r="C5643" s="56" t="s">
        <v>3974</v>
      </c>
      <c r="D5643" s="53">
        <v>989986.17</v>
      </c>
    </row>
    <row r="5644" spans="2:4">
      <c r="B5644" s="21" t="s">
        <v>2761</v>
      </c>
      <c r="C5644" s="56" t="s">
        <v>3950</v>
      </c>
      <c r="D5644" s="53">
        <v>457647.39</v>
      </c>
    </row>
    <row r="5645" spans="2:4">
      <c r="B5645" s="21" t="s">
        <v>2759</v>
      </c>
      <c r="C5645" s="56" t="s">
        <v>3946</v>
      </c>
      <c r="D5645" s="53">
        <v>668678.97</v>
      </c>
    </row>
    <row r="5646" spans="2:4">
      <c r="B5646" s="21" t="s">
        <v>2769</v>
      </c>
      <c r="C5646" s="56" t="s">
        <v>3959</v>
      </c>
      <c r="D5646" s="53">
        <v>81727.570000000007</v>
      </c>
    </row>
    <row r="5647" spans="2:4">
      <c r="B5647" s="21" t="s">
        <v>2742</v>
      </c>
      <c r="C5647" s="56" t="s">
        <v>3927</v>
      </c>
      <c r="D5647" s="53">
        <v>158102.21999999997</v>
      </c>
    </row>
    <row r="5648" spans="2:4">
      <c r="B5648" s="21" t="s">
        <v>2776</v>
      </c>
      <c r="C5648" s="56" t="s">
        <v>3965</v>
      </c>
      <c r="D5648" s="53">
        <v>3638161.23</v>
      </c>
    </row>
    <row r="5649" spans="2:4">
      <c r="B5649" s="21" t="s">
        <v>2733</v>
      </c>
      <c r="C5649" s="56" t="s">
        <v>3898</v>
      </c>
      <c r="D5649" s="53">
        <v>539721.72</v>
      </c>
    </row>
    <row r="5650" spans="2:4">
      <c r="B5650" s="21" t="s">
        <v>2783</v>
      </c>
      <c r="C5650" s="56" t="s">
        <v>3975</v>
      </c>
      <c r="D5650" s="53">
        <v>2889581.03</v>
      </c>
    </row>
    <row r="5651" spans="2:4">
      <c r="B5651" s="21" t="s">
        <v>2784</v>
      </c>
      <c r="C5651" s="56" t="s">
        <v>3976</v>
      </c>
      <c r="D5651" s="53">
        <v>301904.14999999997</v>
      </c>
    </row>
    <row r="5652" spans="2:4">
      <c r="B5652" s="21" t="s">
        <v>2784</v>
      </c>
      <c r="C5652" s="56" t="s">
        <v>3976</v>
      </c>
      <c r="D5652" s="53">
        <v>547667.94999999995</v>
      </c>
    </row>
    <row r="5653" spans="2:4">
      <c r="B5653" s="21" t="s">
        <v>2784</v>
      </c>
      <c r="C5653" s="56" t="s">
        <v>3977</v>
      </c>
      <c r="D5653" s="53">
        <v>5157268.8900000006</v>
      </c>
    </row>
    <row r="5654" spans="2:4">
      <c r="B5654" s="21" t="s">
        <v>2717</v>
      </c>
      <c r="C5654" s="56" t="s">
        <v>3926</v>
      </c>
      <c r="D5654" s="53">
        <v>545674.58000000007</v>
      </c>
    </row>
    <row r="5655" spans="2:4">
      <c r="B5655" s="21" t="s">
        <v>2736</v>
      </c>
      <c r="C5655" s="56" t="s">
        <v>3902</v>
      </c>
      <c r="D5655" s="53">
        <v>95421.78</v>
      </c>
    </row>
    <row r="5656" spans="2:4">
      <c r="B5656" s="21" t="s">
        <v>2741</v>
      </c>
      <c r="C5656" s="56" t="s">
        <v>3915</v>
      </c>
      <c r="D5656" s="53">
        <v>831244.59</v>
      </c>
    </row>
    <row r="5657" spans="2:4">
      <c r="B5657" s="21" t="s">
        <v>2740</v>
      </c>
      <c r="C5657" s="56" t="s">
        <v>3919</v>
      </c>
      <c r="D5657" s="53">
        <v>65744.84</v>
      </c>
    </row>
    <row r="5658" spans="2:4">
      <c r="B5658" s="21" t="s">
        <v>2742</v>
      </c>
      <c r="C5658" s="56" t="s">
        <v>3927</v>
      </c>
      <c r="D5658" s="53">
        <v>545764.81999999995</v>
      </c>
    </row>
    <row r="5659" spans="2:4">
      <c r="B5659" s="21" t="s">
        <v>2785</v>
      </c>
      <c r="C5659" s="56" t="s">
        <v>3978</v>
      </c>
      <c r="D5659" s="53">
        <v>984273.36</v>
      </c>
    </row>
    <row r="5660" spans="2:4">
      <c r="B5660" s="21" t="s">
        <v>2785</v>
      </c>
      <c r="C5660" s="56" t="s">
        <v>3978</v>
      </c>
      <c r="D5660" s="53">
        <v>765023.41</v>
      </c>
    </row>
    <row r="5661" spans="2:4">
      <c r="B5661" s="21" t="s">
        <v>2786</v>
      </c>
      <c r="C5661" s="56" t="s">
        <v>3979</v>
      </c>
      <c r="D5661" s="53">
        <v>455182.18</v>
      </c>
    </row>
    <row r="5662" spans="2:4">
      <c r="B5662" s="21" t="s">
        <v>2787</v>
      </c>
      <c r="C5662" s="56" t="s">
        <v>3980</v>
      </c>
      <c r="D5662" s="53">
        <v>1958495.7999999998</v>
      </c>
    </row>
    <row r="5663" spans="2:4">
      <c r="B5663" s="21" t="s">
        <v>2787</v>
      </c>
      <c r="C5663" s="56" t="s">
        <v>3980</v>
      </c>
      <c r="D5663" s="53">
        <v>604225.94999999995</v>
      </c>
    </row>
    <row r="5664" spans="2:4">
      <c r="B5664" s="21" t="s">
        <v>2728</v>
      </c>
      <c r="C5664" s="56" t="s">
        <v>3894</v>
      </c>
      <c r="D5664" s="53">
        <v>656395.01</v>
      </c>
    </row>
    <row r="5665" spans="2:4">
      <c r="B5665" s="21" t="s">
        <v>2742</v>
      </c>
      <c r="C5665" s="56" t="s">
        <v>3927</v>
      </c>
      <c r="D5665" s="53">
        <v>240713.04</v>
      </c>
    </row>
    <row r="5666" spans="2:4">
      <c r="B5666" s="21" t="s">
        <v>2788</v>
      </c>
      <c r="C5666" s="56" t="s">
        <v>3981</v>
      </c>
      <c r="D5666" s="53">
        <v>336621.47</v>
      </c>
    </row>
    <row r="5667" spans="2:4">
      <c r="B5667" s="21" t="s">
        <v>2789</v>
      </c>
      <c r="C5667" s="56" t="s">
        <v>3982</v>
      </c>
      <c r="D5667" s="53">
        <v>116168.93</v>
      </c>
    </row>
    <row r="5668" spans="2:4">
      <c r="B5668" s="21" t="s">
        <v>2788</v>
      </c>
      <c r="C5668" s="56" t="s">
        <v>3981</v>
      </c>
      <c r="D5668" s="53">
        <v>258651.4</v>
      </c>
    </row>
    <row r="5669" spans="2:4">
      <c r="B5669" s="21" t="s">
        <v>2725</v>
      </c>
      <c r="C5669" s="56" t="s">
        <v>3930</v>
      </c>
      <c r="D5669" s="53">
        <v>333348.93000000005</v>
      </c>
    </row>
    <row r="5670" spans="2:4">
      <c r="B5670" s="21" t="s">
        <v>2758</v>
      </c>
      <c r="C5670" s="56" t="s">
        <v>3945</v>
      </c>
      <c r="D5670" s="53">
        <v>826182.69000000006</v>
      </c>
    </row>
    <row r="5671" spans="2:4">
      <c r="B5671" s="21" t="s">
        <v>2786</v>
      </c>
      <c r="C5671" s="56" t="s">
        <v>3979</v>
      </c>
      <c r="D5671" s="53">
        <v>176566.14</v>
      </c>
    </row>
    <row r="5672" spans="2:4">
      <c r="B5672" s="21" t="s">
        <v>2790</v>
      </c>
      <c r="C5672" s="56" t="s">
        <v>3983</v>
      </c>
      <c r="D5672" s="53">
        <v>250584.36</v>
      </c>
    </row>
    <row r="5673" spans="2:4">
      <c r="B5673" s="21" t="s">
        <v>2704</v>
      </c>
      <c r="C5673" s="56" t="s">
        <v>3948</v>
      </c>
      <c r="D5673" s="53">
        <v>88969.18</v>
      </c>
    </row>
    <row r="5674" spans="2:4">
      <c r="B5674" s="21" t="s">
        <v>2721</v>
      </c>
      <c r="C5674" s="56" t="s">
        <v>3441</v>
      </c>
      <c r="D5674" s="53">
        <v>78235.33</v>
      </c>
    </row>
    <row r="5675" spans="2:4">
      <c r="B5675" s="21" t="s">
        <v>2725</v>
      </c>
      <c r="C5675" s="56" t="s">
        <v>3930</v>
      </c>
      <c r="D5675" s="53">
        <v>185897.59</v>
      </c>
    </row>
    <row r="5676" spans="2:4">
      <c r="B5676" s="21" t="s">
        <v>2791</v>
      </c>
      <c r="C5676" s="56" t="s">
        <v>3984</v>
      </c>
      <c r="D5676" s="53">
        <v>2953298.1900000004</v>
      </c>
    </row>
    <row r="5677" spans="2:4">
      <c r="B5677" s="21" t="s">
        <v>2714</v>
      </c>
      <c r="C5677" s="56" t="s">
        <v>3914</v>
      </c>
      <c r="D5677" s="53">
        <v>184483.27000000002</v>
      </c>
    </row>
    <row r="5678" spans="2:4">
      <c r="B5678" s="21" t="s">
        <v>2791</v>
      </c>
      <c r="C5678" s="56" t="s">
        <v>3984</v>
      </c>
      <c r="D5678" s="53">
        <v>2749175.03</v>
      </c>
    </row>
    <row r="5679" spans="2:4">
      <c r="B5679" s="21" t="s">
        <v>2683</v>
      </c>
      <c r="C5679" s="56" t="s">
        <v>3741</v>
      </c>
      <c r="D5679" s="53">
        <v>76930.100000000006</v>
      </c>
    </row>
    <row r="5680" spans="2:4">
      <c r="B5680" s="21" t="s">
        <v>2741</v>
      </c>
      <c r="C5680" s="56" t="s">
        <v>3915</v>
      </c>
      <c r="D5680" s="53">
        <v>831244.59</v>
      </c>
    </row>
    <row r="5681" spans="2:4">
      <c r="B5681" s="21" t="s">
        <v>2758</v>
      </c>
      <c r="C5681" s="56" t="s">
        <v>3945</v>
      </c>
      <c r="D5681" s="53">
        <v>961520.29</v>
      </c>
    </row>
    <row r="5682" spans="2:4">
      <c r="B5682" s="21" t="s">
        <v>2758</v>
      </c>
      <c r="C5682" s="56" t="s">
        <v>3945</v>
      </c>
      <c r="D5682" s="53">
        <v>576719.84000000008</v>
      </c>
    </row>
    <row r="5683" spans="2:4">
      <c r="B5683" s="21" t="s">
        <v>2758</v>
      </c>
      <c r="C5683" s="56" t="s">
        <v>3945</v>
      </c>
      <c r="D5683" s="53">
        <v>352245.33999999997</v>
      </c>
    </row>
    <row r="5684" spans="2:4">
      <c r="B5684" s="21" t="s">
        <v>2585</v>
      </c>
      <c r="C5684" s="56" t="s">
        <v>3559</v>
      </c>
      <c r="D5684" s="53">
        <v>728622.5</v>
      </c>
    </row>
    <row r="5685" spans="2:4">
      <c r="B5685" s="21" t="s">
        <v>2792</v>
      </c>
      <c r="C5685" s="56" t="s">
        <v>3985</v>
      </c>
      <c r="D5685" s="53">
        <v>291535.86000000004</v>
      </c>
    </row>
    <row r="5686" spans="2:4">
      <c r="B5686" s="21" t="s">
        <v>2721</v>
      </c>
      <c r="C5686" s="56" t="s">
        <v>3441</v>
      </c>
      <c r="D5686" s="53">
        <v>31553.129999999997</v>
      </c>
    </row>
    <row r="5687" spans="2:4">
      <c r="B5687" s="21" t="s">
        <v>2529</v>
      </c>
      <c r="C5687" s="56" t="s">
        <v>3327</v>
      </c>
      <c r="D5687" s="53">
        <v>202653.23</v>
      </c>
    </row>
    <row r="5688" spans="2:4">
      <c r="B5688" s="21" t="s">
        <v>2761</v>
      </c>
      <c r="C5688" s="56" t="s">
        <v>3950</v>
      </c>
      <c r="D5688" s="53">
        <v>204117</v>
      </c>
    </row>
    <row r="5689" spans="2:4">
      <c r="B5689" s="21" t="s">
        <v>2721</v>
      </c>
      <c r="C5689" s="56" t="s">
        <v>3441</v>
      </c>
      <c r="D5689" s="53">
        <v>28892.5</v>
      </c>
    </row>
    <row r="5690" spans="2:4">
      <c r="B5690" s="21" t="s">
        <v>2792</v>
      </c>
      <c r="C5690" s="56" t="s">
        <v>3985</v>
      </c>
      <c r="D5690" s="53">
        <v>377630.97</v>
      </c>
    </row>
    <row r="5691" spans="2:4">
      <c r="B5691" s="21" t="s">
        <v>2760</v>
      </c>
      <c r="C5691" s="56" t="s">
        <v>3947</v>
      </c>
      <c r="D5691" s="53">
        <v>86870.51</v>
      </c>
    </row>
    <row r="5692" spans="2:4">
      <c r="B5692" s="21" t="s">
        <v>2793</v>
      </c>
      <c r="C5692" s="56" t="s">
        <v>3986</v>
      </c>
      <c r="D5692" s="53">
        <v>1692013.3599999999</v>
      </c>
    </row>
    <row r="5693" spans="2:4">
      <c r="B5693" s="21" t="s">
        <v>2794</v>
      </c>
      <c r="C5693" s="56" t="s">
        <v>3987</v>
      </c>
      <c r="D5693" s="53">
        <v>291730.2</v>
      </c>
    </row>
    <row r="5694" spans="2:4">
      <c r="B5694" s="21" t="s">
        <v>2780</v>
      </c>
      <c r="C5694" s="56" t="s">
        <v>3972</v>
      </c>
      <c r="D5694" s="53">
        <v>912627.61</v>
      </c>
    </row>
    <row r="5695" spans="2:4">
      <c r="B5695" s="21" t="s">
        <v>2795</v>
      </c>
      <c r="C5695" s="56" t="s">
        <v>3988</v>
      </c>
      <c r="D5695" s="53">
        <v>109768.69000000002</v>
      </c>
    </row>
    <row r="5696" spans="2:4">
      <c r="B5696" s="21" t="s">
        <v>2759</v>
      </c>
      <c r="C5696" s="56" t="s">
        <v>3946</v>
      </c>
      <c r="D5696" s="53">
        <v>702095.13</v>
      </c>
    </row>
    <row r="5697" spans="2:4">
      <c r="B5697" s="21" t="s">
        <v>2796</v>
      </c>
      <c r="C5697" s="56" t="s">
        <v>3989</v>
      </c>
      <c r="D5697" s="53">
        <v>772273.65</v>
      </c>
    </row>
    <row r="5698" spans="2:4">
      <c r="B5698" s="21" t="s">
        <v>2733</v>
      </c>
      <c r="C5698" s="56" t="s">
        <v>3990</v>
      </c>
      <c r="D5698" s="53">
        <v>963903.40999999992</v>
      </c>
    </row>
    <row r="5699" spans="2:4">
      <c r="B5699" s="21" t="s">
        <v>2721</v>
      </c>
      <c r="C5699" s="56" t="s">
        <v>3991</v>
      </c>
      <c r="D5699" s="53">
        <v>264435.11</v>
      </c>
    </row>
    <row r="5700" spans="2:4">
      <c r="B5700" s="21" t="s">
        <v>2774</v>
      </c>
      <c r="C5700" s="56" t="s">
        <v>3963</v>
      </c>
      <c r="D5700" s="53">
        <v>390718.99</v>
      </c>
    </row>
    <row r="5701" spans="2:4">
      <c r="B5701" s="21" t="s">
        <v>2791</v>
      </c>
      <c r="C5701" s="56" t="s">
        <v>3984</v>
      </c>
      <c r="D5701" s="53">
        <v>811337.89999999991</v>
      </c>
    </row>
    <row r="5702" spans="2:4">
      <c r="B5702" s="21" t="s">
        <v>2797</v>
      </c>
      <c r="C5702" s="56" t="s">
        <v>3992</v>
      </c>
      <c r="D5702" s="53">
        <v>114674.57999999999</v>
      </c>
    </row>
    <row r="5703" spans="2:4">
      <c r="B5703" s="21" t="s">
        <v>2721</v>
      </c>
      <c r="C5703" s="56" t="s">
        <v>3991</v>
      </c>
      <c r="D5703" s="53">
        <v>106204.14</v>
      </c>
    </row>
    <row r="5704" spans="2:4">
      <c r="B5704" s="21" t="s">
        <v>2761</v>
      </c>
      <c r="C5704" s="56" t="s">
        <v>3950</v>
      </c>
      <c r="D5704" s="53">
        <v>226795.94</v>
      </c>
    </row>
    <row r="5705" spans="2:4">
      <c r="B5705" s="21" t="s">
        <v>2798</v>
      </c>
      <c r="C5705" s="56" t="s">
        <v>3993</v>
      </c>
      <c r="D5705" s="53">
        <v>1500000</v>
      </c>
    </row>
    <row r="5706" spans="2:4">
      <c r="B5706" s="21" t="s">
        <v>2799</v>
      </c>
      <c r="C5706" s="56" t="s">
        <v>3994</v>
      </c>
      <c r="D5706" s="53">
        <v>253957.46</v>
      </c>
    </row>
    <row r="5707" spans="2:4">
      <c r="B5707" s="21" t="s">
        <v>2738</v>
      </c>
      <c r="C5707" s="56" t="s">
        <v>3995</v>
      </c>
      <c r="D5707" s="53">
        <v>24447.5</v>
      </c>
    </row>
    <row r="5708" spans="2:4">
      <c r="B5708" s="21" t="s">
        <v>2792</v>
      </c>
      <c r="C5708" s="56" t="s">
        <v>3985</v>
      </c>
      <c r="D5708" s="53">
        <v>642891.04</v>
      </c>
    </row>
    <row r="5709" spans="2:4">
      <c r="B5709" s="21" t="s">
        <v>2800</v>
      </c>
      <c r="C5709" s="56" t="s">
        <v>3996</v>
      </c>
      <c r="D5709" s="53">
        <v>403822.12</v>
      </c>
    </row>
    <row r="5710" spans="2:4">
      <c r="B5710" s="21" t="s">
        <v>2801</v>
      </c>
      <c r="C5710" s="56" t="s">
        <v>3997</v>
      </c>
      <c r="D5710" s="53">
        <v>327649.53999999998</v>
      </c>
    </row>
    <row r="5711" spans="2:4">
      <c r="B5711" s="21" t="s">
        <v>2790</v>
      </c>
      <c r="C5711" s="56" t="s">
        <v>3998</v>
      </c>
      <c r="D5711" s="53">
        <v>77966.460000000006</v>
      </c>
    </row>
    <row r="5712" spans="2:4">
      <c r="B5712" s="21" t="s">
        <v>2503</v>
      </c>
      <c r="C5712" s="56" t="s">
        <v>3999</v>
      </c>
      <c r="D5712" s="53">
        <v>371768.30000000005</v>
      </c>
    </row>
    <row r="5713" spans="2:4">
      <c r="B5713" s="21" t="s">
        <v>2802</v>
      </c>
      <c r="C5713" s="56" t="s">
        <v>3894</v>
      </c>
      <c r="D5713" s="53">
        <v>460893.5</v>
      </c>
    </row>
    <row r="5714" spans="2:4">
      <c r="B5714" s="21" t="s">
        <v>2802</v>
      </c>
      <c r="C5714" s="56" t="s">
        <v>3894</v>
      </c>
      <c r="D5714" s="53">
        <v>354125.78</v>
      </c>
    </row>
    <row r="5715" spans="2:4">
      <c r="B5715" s="21" t="s">
        <v>2802</v>
      </c>
      <c r="C5715" s="56" t="s">
        <v>3894</v>
      </c>
      <c r="D5715" s="53">
        <v>513263.45</v>
      </c>
    </row>
    <row r="5716" spans="2:4">
      <c r="B5716" s="21" t="s">
        <v>2594</v>
      </c>
      <c r="C5716" s="56" t="s">
        <v>4000</v>
      </c>
      <c r="D5716" s="53">
        <v>65287.329999999994</v>
      </c>
    </row>
    <row r="5717" spans="2:4">
      <c r="B5717" s="21" t="s">
        <v>2628</v>
      </c>
      <c r="C5717" s="56" t="s">
        <v>3906</v>
      </c>
      <c r="D5717" s="53">
        <v>356064.17000000004</v>
      </c>
    </row>
    <row r="5718" spans="2:4">
      <c r="B5718" s="21" t="s">
        <v>2795</v>
      </c>
      <c r="C5718" s="56" t="s">
        <v>4001</v>
      </c>
      <c r="D5718" s="53">
        <v>75756.61</v>
      </c>
    </row>
    <row r="5719" spans="2:4">
      <c r="B5719" s="21" t="s">
        <v>2769</v>
      </c>
      <c r="C5719" s="56" t="s">
        <v>3959</v>
      </c>
      <c r="D5719" s="53">
        <v>102068.77999999998</v>
      </c>
    </row>
    <row r="5720" spans="2:4">
      <c r="B5720" s="21" t="s">
        <v>2769</v>
      </c>
      <c r="C5720" s="56" t="s">
        <v>3959</v>
      </c>
      <c r="D5720" s="53">
        <v>103118.02</v>
      </c>
    </row>
    <row r="5721" spans="2:4">
      <c r="B5721" s="21" t="s">
        <v>2803</v>
      </c>
      <c r="C5721" s="56" t="s">
        <v>4002</v>
      </c>
      <c r="D5721" s="53">
        <v>71018.490000000005</v>
      </c>
    </row>
    <row r="5722" spans="2:4">
      <c r="B5722" s="21" t="s">
        <v>2803</v>
      </c>
      <c r="C5722" s="56" t="s">
        <v>4002</v>
      </c>
      <c r="D5722" s="53">
        <v>193495.34</v>
      </c>
    </row>
    <row r="5723" spans="2:4">
      <c r="B5723" s="21" t="s">
        <v>2803</v>
      </c>
      <c r="C5723" s="56" t="s">
        <v>4002</v>
      </c>
      <c r="D5723" s="53">
        <v>511300.41000000003</v>
      </c>
    </row>
    <row r="5724" spans="2:4">
      <c r="B5724" s="21" t="s">
        <v>2721</v>
      </c>
      <c r="C5724" s="56" t="s">
        <v>3441</v>
      </c>
      <c r="D5724" s="53">
        <v>74357.98</v>
      </c>
    </row>
    <row r="5725" spans="2:4">
      <c r="B5725" s="21" t="s">
        <v>2623</v>
      </c>
      <c r="C5725" s="56" t="s">
        <v>3609</v>
      </c>
      <c r="D5725" s="53">
        <v>690952.15000000014</v>
      </c>
    </row>
    <row r="5726" spans="2:4">
      <c r="B5726" s="21" t="s">
        <v>2804</v>
      </c>
      <c r="C5726" s="56" t="s">
        <v>4003</v>
      </c>
      <c r="D5726" s="53">
        <v>104564.65</v>
      </c>
    </row>
    <row r="5727" spans="2:4">
      <c r="B5727" s="21" t="s">
        <v>2805</v>
      </c>
      <c r="C5727" s="56" t="s">
        <v>4004</v>
      </c>
      <c r="D5727" s="53">
        <v>208607.21000000002</v>
      </c>
    </row>
    <row r="5728" spans="2:4">
      <c r="B5728" s="21" t="s">
        <v>2805</v>
      </c>
      <c r="C5728" s="56" t="s">
        <v>4004</v>
      </c>
      <c r="D5728" s="53">
        <v>208607.21000000002</v>
      </c>
    </row>
    <row r="5729" spans="2:4">
      <c r="B5729" s="21" t="s">
        <v>2787</v>
      </c>
      <c r="C5729" s="56" t="s">
        <v>3980</v>
      </c>
      <c r="D5729" s="53">
        <v>591228.43999999994</v>
      </c>
    </row>
    <row r="5730" spans="2:4">
      <c r="B5730" s="21" t="s">
        <v>2728</v>
      </c>
      <c r="C5730" s="56" t="s">
        <v>3894</v>
      </c>
      <c r="D5730" s="53">
        <v>683519.71</v>
      </c>
    </row>
    <row r="5731" spans="2:4">
      <c r="B5731" s="21" t="s">
        <v>2787</v>
      </c>
      <c r="C5731" s="56" t="s">
        <v>3980</v>
      </c>
      <c r="D5731" s="53">
        <v>3209528.73</v>
      </c>
    </row>
    <row r="5732" spans="2:4">
      <c r="B5732" s="21" t="s">
        <v>2758</v>
      </c>
      <c r="C5732" s="56" t="s">
        <v>3945</v>
      </c>
      <c r="D5732" s="53">
        <v>1010723.1</v>
      </c>
    </row>
    <row r="5733" spans="2:4">
      <c r="B5733" s="21" t="s">
        <v>2702</v>
      </c>
      <c r="C5733" s="56" t="s">
        <v>4005</v>
      </c>
      <c r="D5733" s="53">
        <v>53000.450000000004</v>
      </c>
    </row>
    <row r="5734" spans="2:4">
      <c r="B5734" s="21" t="s">
        <v>2806</v>
      </c>
      <c r="C5734" s="56" t="s">
        <v>4006</v>
      </c>
      <c r="D5734" s="53">
        <v>493806.5</v>
      </c>
    </row>
    <row r="5735" spans="2:4">
      <c r="B5735" s="21" t="s">
        <v>2769</v>
      </c>
      <c r="C5735" s="56" t="s">
        <v>3959</v>
      </c>
      <c r="D5735" s="53">
        <v>67707.5</v>
      </c>
    </row>
    <row r="5736" spans="2:4">
      <c r="B5736" s="21" t="s">
        <v>2623</v>
      </c>
      <c r="C5736" s="56" t="s">
        <v>3609</v>
      </c>
      <c r="D5736" s="53">
        <v>128968.79999999999</v>
      </c>
    </row>
    <row r="5737" spans="2:4">
      <c r="B5737" s="21" t="s">
        <v>2807</v>
      </c>
      <c r="C5737" s="56" t="s">
        <v>4007</v>
      </c>
      <c r="D5737" s="53">
        <v>444839.6</v>
      </c>
    </row>
    <row r="5738" spans="2:4">
      <c r="B5738" s="21" t="s">
        <v>2765</v>
      </c>
      <c r="C5738" s="56" t="s">
        <v>3926</v>
      </c>
      <c r="D5738" s="53">
        <v>113752.6</v>
      </c>
    </row>
    <row r="5739" spans="2:4">
      <c r="B5739" s="21" t="s">
        <v>2717</v>
      </c>
      <c r="C5739" s="56" t="s">
        <v>3926</v>
      </c>
      <c r="D5739" s="53">
        <v>109716.90000000001</v>
      </c>
    </row>
    <row r="5740" spans="2:4">
      <c r="B5740" s="21" t="s">
        <v>2808</v>
      </c>
      <c r="C5740" s="56" t="s">
        <v>4008</v>
      </c>
      <c r="D5740" s="53">
        <v>233302.71000000002</v>
      </c>
    </row>
    <row r="5741" spans="2:4">
      <c r="B5741" s="21" t="s">
        <v>2809</v>
      </c>
      <c r="C5741" s="56" t="s">
        <v>4009</v>
      </c>
      <c r="D5741" s="53">
        <v>328155</v>
      </c>
    </row>
    <row r="5742" spans="2:4">
      <c r="B5742" s="21" t="s">
        <v>2780</v>
      </c>
      <c r="C5742" s="56" t="s">
        <v>4010</v>
      </c>
      <c r="D5742" s="53">
        <v>952768.39999999991</v>
      </c>
    </row>
    <row r="5743" spans="2:4">
      <c r="B5743" s="21" t="s">
        <v>2684</v>
      </c>
      <c r="C5743" s="56" t="s">
        <v>4011</v>
      </c>
      <c r="D5743" s="53">
        <v>75997.700000000012</v>
      </c>
    </row>
    <row r="5744" spans="2:4">
      <c r="B5744" s="21" t="s">
        <v>2543</v>
      </c>
      <c r="C5744" s="56" t="s">
        <v>4012</v>
      </c>
      <c r="D5744" s="53">
        <v>985760.20000000007</v>
      </c>
    </row>
    <row r="5745" spans="2:4">
      <c r="B5745" s="21" t="s">
        <v>2760</v>
      </c>
      <c r="C5745" s="56" t="s">
        <v>3947</v>
      </c>
      <c r="D5745" s="53">
        <v>218817.8</v>
      </c>
    </row>
    <row r="5746" spans="2:4">
      <c r="B5746" s="21" t="s">
        <v>2808</v>
      </c>
      <c r="C5746" s="56" t="s">
        <v>4008</v>
      </c>
      <c r="D5746" s="53">
        <v>104156.7</v>
      </c>
    </row>
    <row r="5747" spans="2:4">
      <c r="B5747" s="21" t="s">
        <v>2795</v>
      </c>
      <c r="C5747" s="56" t="s">
        <v>4013</v>
      </c>
      <c r="D5747" s="53">
        <v>211917.7</v>
      </c>
    </row>
    <row r="5748" spans="2:4">
      <c r="B5748" s="21" t="s">
        <v>2788</v>
      </c>
      <c r="C5748" s="56" t="s">
        <v>3981</v>
      </c>
      <c r="D5748" s="53">
        <v>176356.1</v>
      </c>
    </row>
    <row r="5749" spans="2:4">
      <c r="B5749" s="21" t="s">
        <v>2810</v>
      </c>
      <c r="C5749" s="56" t="s">
        <v>3998</v>
      </c>
      <c r="D5749" s="53">
        <v>58280.200000000004</v>
      </c>
    </row>
    <row r="5750" spans="2:4">
      <c r="B5750" s="21" t="s">
        <v>2810</v>
      </c>
      <c r="C5750" s="56" t="s">
        <v>3983</v>
      </c>
      <c r="D5750" s="53">
        <v>24740.400000000001</v>
      </c>
    </row>
    <row r="5751" spans="2:4">
      <c r="B5751" s="21" t="s">
        <v>2733</v>
      </c>
      <c r="C5751" s="56" t="s">
        <v>3990</v>
      </c>
      <c r="D5751" s="53">
        <v>165781.79999999999</v>
      </c>
    </row>
    <row r="5752" spans="2:4">
      <c r="B5752" s="21" t="s">
        <v>2788</v>
      </c>
      <c r="C5752" s="56" t="s">
        <v>3981</v>
      </c>
      <c r="D5752" s="53">
        <v>113730.11</v>
      </c>
    </row>
    <row r="5753" spans="2:4">
      <c r="B5753" s="21" t="s">
        <v>2788</v>
      </c>
      <c r="C5753" s="56" t="s">
        <v>3981</v>
      </c>
      <c r="D5753" s="53">
        <v>429362.83</v>
      </c>
    </row>
    <row r="5754" spans="2:4">
      <c r="B5754" s="21" t="s">
        <v>2811</v>
      </c>
      <c r="C5754" s="56" t="s">
        <v>4014</v>
      </c>
      <c r="D5754" s="53">
        <v>583149.31000000006</v>
      </c>
    </row>
    <row r="5755" spans="2:4">
      <c r="B5755" s="21" t="s">
        <v>2812</v>
      </c>
      <c r="C5755" s="56" t="s">
        <v>4015</v>
      </c>
      <c r="D5755" s="53">
        <v>356478.55</v>
      </c>
    </row>
    <row r="5756" spans="2:4">
      <c r="B5756" s="21" t="s">
        <v>2588</v>
      </c>
      <c r="C5756" s="56" t="s">
        <v>4016</v>
      </c>
      <c r="D5756" s="53">
        <v>86934.239999999991</v>
      </c>
    </row>
    <row r="5757" spans="2:4">
      <c r="B5757" s="21" t="s">
        <v>2588</v>
      </c>
      <c r="C5757" s="56" t="s">
        <v>4016</v>
      </c>
      <c r="D5757" s="53">
        <v>117131.30999999998</v>
      </c>
    </row>
    <row r="5758" spans="2:4">
      <c r="B5758" s="21" t="s">
        <v>2780</v>
      </c>
      <c r="C5758" s="56" t="s">
        <v>3972</v>
      </c>
      <c r="D5758" s="53">
        <v>240613.78999999998</v>
      </c>
    </row>
    <row r="5759" spans="2:4">
      <c r="B5759" s="21" t="s">
        <v>2594</v>
      </c>
      <c r="C5759" s="56" t="s">
        <v>3600</v>
      </c>
      <c r="D5759" s="53">
        <v>145750.20000000001</v>
      </c>
    </row>
    <row r="5760" spans="2:4">
      <c r="B5760" s="21" t="s">
        <v>2803</v>
      </c>
      <c r="C5760" s="56" t="s">
        <v>4017</v>
      </c>
      <c r="D5760" s="53">
        <v>141333.01</v>
      </c>
    </row>
    <row r="5761" spans="2:4">
      <c r="B5761" s="21" t="s">
        <v>2803</v>
      </c>
      <c r="C5761" s="56" t="s">
        <v>4017</v>
      </c>
      <c r="D5761" s="53">
        <v>142765.56</v>
      </c>
    </row>
    <row r="5762" spans="2:4">
      <c r="B5762" s="21" t="s">
        <v>2728</v>
      </c>
      <c r="C5762" s="56" t="s">
        <v>3894</v>
      </c>
      <c r="D5762" s="53">
        <v>107245.33</v>
      </c>
    </row>
    <row r="5763" spans="2:4">
      <c r="B5763" s="21" t="s">
        <v>2755</v>
      </c>
      <c r="C5763" s="56" t="s">
        <v>4018</v>
      </c>
      <c r="D5763" s="53">
        <v>1403759.72</v>
      </c>
    </row>
    <row r="5764" spans="2:4">
      <c r="B5764" s="21" t="s">
        <v>2793</v>
      </c>
      <c r="C5764" s="56" t="s">
        <v>3986</v>
      </c>
      <c r="D5764" s="53">
        <v>1619933.47</v>
      </c>
    </row>
    <row r="5765" spans="2:4">
      <c r="B5765" s="21" t="s">
        <v>2813</v>
      </c>
      <c r="C5765" s="56" t="s">
        <v>4019</v>
      </c>
      <c r="D5765" s="53">
        <v>529976.66999999993</v>
      </c>
    </row>
    <row r="5766" spans="2:4">
      <c r="B5766" s="21" t="s">
        <v>2808</v>
      </c>
      <c r="C5766" s="56" t="s">
        <v>4008</v>
      </c>
      <c r="D5766" s="53">
        <v>13525.599999999999</v>
      </c>
    </row>
    <row r="5767" spans="2:4">
      <c r="B5767" s="21" t="s">
        <v>2775</v>
      </c>
      <c r="C5767" s="56" t="s">
        <v>4020</v>
      </c>
      <c r="D5767" s="53">
        <v>170441.13</v>
      </c>
    </row>
    <row r="5768" spans="2:4">
      <c r="B5768" s="21" t="s">
        <v>2621</v>
      </c>
      <c r="C5768" s="56" t="s">
        <v>4021</v>
      </c>
      <c r="D5768" s="53">
        <v>287475.5</v>
      </c>
    </row>
    <row r="5769" spans="2:4">
      <c r="B5769" s="21" t="s">
        <v>2588</v>
      </c>
      <c r="C5769" s="56" t="s">
        <v>4022</v>
      </c>
      <c r="D5769" s="53">
        <v>198122.02</v>
      </c>
    </row>
    <row r="5770" spans="2:4">
      <c r="B5770" s="21" t="s">
        <v>2787</v>
      </c>
      <c r="C5770" s="56" t="s">
        <v>3980</v>
      </c>
      <c r="D5770" s="53">
        <v>190467.27</v>
      </c>
    </row>
    <row r="5771" spans="2:4">
      <c r="B5771" s="21" t="s">
        <v>2808</v>
      </c>
      <c r="C5771" s="56" t="s">
        <v>4008</v>
      </c>
      <c r="D5771" s="53">
        <v>98448.2</v>
      </c>
    </row>
    <row r="5772" spans="2:4">
      <c r="B5772" s="21" t="s">
        <v>2728</v>
      </c>
      <c r="C5772" s="56" t="s">
        <v>4023</v>
      </c>
      <c r="D5772" s="53">
        <v>361292.65</v>
      </c>
    </row>
    <row r="5773" spans="2:4">
      <c r="B5773" s="21" t="s">
        <v>2814</v>
      </c>
      <c r="C5773" s="56" t="s">
        <v>4024</v>
      </c>
      <c r="D5773" s="53">
        <v>125575.95</v>
      </c>
    </row>
    <row r="5774" spans="2:4">
      <c r="B5774" s="21" t="s">
        <v>2787</v>
      </c>
      <c r="C5774" s="56" t="s">
        <v>3980</v>
      </c>
      <c r="D5774" s="53">
        <v>250508.52</v>
      </c>
    </row>
    <row r="5775" spans="2:4">
      <c r="B5775" s="21" t="s">
        <v>2815</v>
      </c>
      <c r="C5775" s="56" t="s">
        <v>4025</v>
      </c>
      <c r="D5775" s="53">
        <v>17803.099999999999</v>
      </c>
    </row>
    <row r="5776" spans="2:4">
      <c r="B5776" s="21" t="s">
        <v>2816</v>
      </c>
      <c r="C5776" s="56" t="s">
        <v>4026</v>
      </c>
      <c r="D5776" s="53">
        <v>482686.61000000004</v>
      </c>
    </row>
    <row r="5777" spans="2:4">
      <c r="B5777" s="21" t="s">
        <v>2721</v>
      </c>
      <c r="C5777" s="56" t="s">
        <v>3991</v>
      </c>
      <c r="D5777" s="53">
        <v>175845.02</v>
      </c>
    </row>
    <row r="5778" spans="2:4">
      <c r="B5778" s="21" t="s">
        <v>2817</v>
      </c>
      <c r="C5778" s="56" t="s">
        <v>4027</v>
      </c>
      <c r="D5778" s="53">
        <v>869626.41</v>
      </c>
    </row>
    <row r="5779" spans="2:4">
      <c r="B5779" s="21" t="s">
        <v>2772</v>
      </c>
      <c r="C5779" s="56" t="s">
        <v>3961</v>
      </c>
      <c r="D5779" s="53">
        <v>204105.02</v>
      </c>
    </row>
    <row r="5780" spans="2:4">
      <c r="B5780" s="21" t="s">
        <v>2808</v>
      </c>
      <c r="C5780" s="56" t="s">
        <v>4008</v>
      </c>
      <c r="D5780" s="53">
        <v>71088.409999999989</v>
      </c>
    </row>
    <row r="5781" spans="2:4">
      <c r="B5781" s="21" t="s">
        <v>2791</v>
      </c>
      <c r="C5781" s="56" t="s">
        <v>3984</v>
      </c>
      <c r="D5781" s="53">
        <v>448995.96</v>
      </c>
    </row>
    <row r="5782" spans="2:4">
      <c r="B5782" s="21" t="s">
        <v>2788</v>
      </c>
      <c r="C5782" s="56" t="s">
        <v>3981</v>
      </c>
      <c r="D5782" s="53">
        <v>82291.73</v>
      </c>
    </row>
    <row r="5783" spans="2:4">
      <c r="B5783" s="21" t="s">
        <v>2788</v>
      </c>
      <c r="C5783" s="56" t="s">
        <v>3981</v>
      </c>
      <c r="D5783" s="53">
        <v>14880</v>
      </c>
    </row>
    <row r="5784" spans="2:4">
      <c r="B5784" s="21" t="s">
        <v>2807</v>
      </c>
      <c r="C5784" s="56" t="s">
        <v>4007</v>
      </c>
      <c r="D5784" s="53">
        <v>123475.37</v>
      </c>
    </row>
    <row r="5785" spans="2:4">
      <c r="B5785" s="21" t="s">
        <v>2788</v>
      </c>
      <c r="C5785" s="56" t="s">
        <v>3981</v>
      </c>
      <c r="D5785" s="53">
        <v>22320</v>
      </c>
    </row>
    <row r="5786" spans="2:4">
      <c r="B5786" s="21" t="s">
        <v>2788</v>
      </c>
      <c r="C5786" s="56" t="s">
        <v>3981</v>
      </c>
      <c r="D5786" s="53">
        <v>147252.76999999999</v>
      </c>
    </row>
    <row r="5787" spans="2:4">
      <c r="B5787" s="21" t="s">
        <v>2818</v>
      </c>
      <c r="C5787" s="56" t="s">
        <v>4028</v>
      </c>
      <c r="D5787" s="53">
        <v>328466.33999999997</v>
      </c>
    </row>
    <row r="5788" spans="2:4">
      <c r="B5788" s="21" t="s">
        <v>2819</v>
      </c>
      <c r="C5788" s="56" t="s">
        <v>4029</v>
      </c>
      <c r="D5788" s="53">
        <v>358434.57</v>
      </c>
    </row>
    <row r="5789" spans="2:4">
      <c r="B5789" s="21" t="s">
        <v>2820</v>
      </c>
      <c r="C5789" s="56" t="s">
        <v>4030</v>
      </c>
      <c r="D5789" s="53">
        <v>85550.65</v>
      </c>
    </row>
    <row r="5790" spans="2:4">
      <c r="B5790" s="21" t="s">
        <v>2821</v>
      </c>
      <c r="C5790" s="56" t="s">
        <v>4031</v>
      </c>
      <c r="D5790" s="53">
        <v>509169.19000000006</v>
      </c>
    </row>
    <row r="5791" spans="2:4">
      <c r="B5791" s="21" t="s">
        <v>2803</v>
      </c>
      <c r="C5791" s="56" t="s">
        <v>4017</v>
      </c>
      <c r="D5791" s="53">
        <v>420245.17</v>
      </c>
    </row>
    <row r="5792" spans="2:4">
      <c r="B5792" s="21" t="s">
        <v>2810</v>
      </c>
      <c r="C5792" s="56" t="s">
        <v>3983</v>
      </c>
      <c r="D5792" s="53">
        <v>13554.74</v>
      </c>
    </row>
    <row r="5793" spans="2:4">
      <c r="B5793" s="21" t="s">
        <v>2810</v>
      </c>
      <c r="C5793" s="56" t="s">
        <v>3983</v>
      </c>
      <c r="D5793" s="53">
        <v>13810.06</v>
      </c>
    </row>
    <row r="5794" spans="2:4">
      <c r="B5794" s="21" t="s">
        <v>2760</v>
      </c>
      <c r="C5794" s="56" t="s">
        <v>3947</v>
      </c>
      <c r="D5794" s="53">
        <v>127458.33</v>
      </c>
    </row>
    <row r="5795" spans="2:4">
      <c r="B5795" s="21"/>
      <c r="C5795" s="56"/>
      <c r="D5795" s="53">
        <v>137772.24</v>
      </c>
    </row>
    <row r="5796" spans="2:4">
      <c r="B5796" s="21" t="s">
        <v>2814</v>
      </c>
      <c r="C5796" s="56" t="s">
        <v>4024</v>
      </c>
      <c r="D5796" s="53">
        <v>227490.73</v>
      </c>
    </row>
    <row r="5797" spans="2:4">
      <c r="B5797" s="21" t="s">
        <v>2790</v>
      </c>
      <c r="C5797" s="56" t="s">
        <v>3983</v>
      </c>
      <c r="D5797" s="53">
        <v>39416</v>
      </c>
    </row>
    <row r="5798" spans="2:4">
      <c r="B5798" s="21" t="s">
        <v>2787</v>
      </c>
      <c r="C5798" s="56" t="s">
        <v>3980</v>
      </c>
      <c r="D5798" s="53">
        <v>50993.47</v>
      </c>
    </row>
    <row r="5799" spans="2:4">
      <c r="B5799" s="21" t="s">
        <v>2822</v>
      </c>
      <c r="C5799" s="56" t="s">
        <v>4032</v>
      </c>
      <c r="D5799" s="53">
        <v>409866.70999999996</v>
      </c>
    </row>
    <row r="5800" spans="2:4">
      <c r="B5800" s="21" t="s">
        <v>2692</v>
      </c>
      <c r="C5800" s="56" t="s">
        <v>3932</v>
      </c>
      <c r="D5800" s="53">
        <v>120831.43</v>
      </c>
    </row>
    <row r="5801" spans="2:4">
      <c r="B5801" s="21" t="s">
        <v>2692</v>
      </c>
      <c r="C5801" s="56" t="s">
        <v>3932</v>
      </c>
      <c r="D5801" s="53">
        <v>62205.31</v>
      </c>
    </row>
    <row r="5802" spans="2:4">
      <c r="B5802" s="21" t="s">
        <v>2809</v>
      </c>
      <c r="C5802" s="56" t="s">
        <v>4033</v>
      </c>
      <c r="D5802" s="53">
        <v>74034.799999999988</v>
      </c>
    </row>
    <row r="5803" spans="2:4">
      <c r="B5803" s="21" t="s">
        <v>2823</v>
      </c>
      <c r="C5803" s="56" t="s">
        <v>3905</v>
      </c>
      <c r="D5803" s="53">
        <v>97159.360000000015</v>
      </c>
    </row>
    <row r="5804" spans="2:4">
      <c r="B5804" s="21" t="s">
        <v>2773</v>
      </c>
      <c r="C5804" s="56" t="s">
        <v>3962</v>
      </c>
      <c r="D5804" s="53">
        <v>1163119.9400000002</v>
      </c>
    </row>
    <row r="5805" spans="2:4">
      <c r="B5805" s="21" t="s">
        <v>2773</v>
      </c>
      <c r="C5805" s="56" t="s">
        <v>3962</v>
      </c>
      <c r="D5805" s="53">
        <v>1080417.67</v>
      </c>
    </row>
    <row r="5806" spans="2:4">
      <c r="B5806" s="21" t="s">
        <v>2728</v>
      </c>
      <c r="C5806" s="56" t="s">
        <v>3894</v>
      </c>
      <c r="D5806" s="53">
        <v>11412.89</v>
      </c>
    </row>
    <row r="5807" spans="2:4">
      <c r="B5807" s="21" t="s">
        <v>2808</v>
      </c>
      <c r="C5807" s="56" t="s">
        <v>4034</v>
      </c>
      <c r="D5807" s="53">
        <v>175052.18000000002</v>
      </c>
    </row>
    <row r="5808" spans="2:4">
      <c r="B5808" s="21" t="s">
        <v>2773</v>
      </c>
      <c r="C5808" s="56" t="s">
        <v>3962</v>
      </c>
      <c r="D5808" s="53">
        <v>818721.6100000001</v>
      </c>
    </row>
    <row r="5809" spans="2:4">
      <c r="B5809" s="21" t="s">
        <v>2809</v>
      </c>
      <c r="C5809" s="56" t="s">
        <v>4033</v>
      </c>
      <c r="D5809" s="53">
        <v>12400</v>
      </c>
    </row>
    <row r="5810" spans="2:4">
      <c r="B5810" s="21" t="s">
        <v>2823</v>
      </c>
      <c r="C5810" s="56" t="s">
        <v>3905</v>
      </c>
      <c r="D5810" s="53">
        <v>184981.98</v>
      </c>
    </row>
    <row r="5811" spans="2:4">
      <c r="B5811" s="21" t="s">
        <v>2728</v>
      </c>
      <c r="C5811" s="56" t="s">
        <v>3894</v>
      </c>
      <c r="D5811" s="53">
        <v>323243.81</v>
      </c>
    </row>
    <row r="5812" spans="2:4">
      <c r="B5812" s="21" t="s">
        <v>2808</v>
      </c>
      <c r="C5812" s="56" t="s">
        <v>4034</v>
      </c>
      <c r="D5812" s="53">
        <v>158647.96</v>
      </c>
    </row>
    <row r="5813" spans="2:4">
      <c r="B5813" s="21" t="s">
        <v>2808</v>
      </c>
      <c r="C5813" s="56" t="s">
        <v>4034</v>
      </c>
      <c r="D5813" s="53">
        <v>38782.14</v>
      </c>
    </row>
    <row r="5814" spans="2:4">
      <c r="B5814" s="21" t="s">
        <v>2728</v>
      </c>
      <c r="C5814" s="56" t="s">
        <v>3894</v>
      </c>
      <c r="D5814" s="53">
        <v>468231.33</v>
      </c>
    </row>
    <row r="5815" spans="2:4">
      <c r="B5815" s="21" t="s">
        <v>2721</v>
      </c>
      <c r="C5815" s="56" t="s">
        <v>3441</v>
      </c>
      <c r="D5815" s="53">
        <v>204200.28</v>
      </c>
    </row>
    <row r="5816" spans="2:4">
      <c r="B5816" s="21" t="s">
        <v>2823</v>
      </c>
      <c r="C5816" s="56" t="s">
        <v>4035</v>
      </c>
      <c r="D5816" s="53">
        <v>1640457.19</v>
      </c>
    </row>
    <row r="5817" spans="2:4">
      <c r="B5817" s="21" t="s">
        <v>2824</v>
      </c>
      <c r="C5817" s="56" t="s">
        <v>4036</v>
      </c>
      <c r="D5817" s="53">
        <v>1521506.31</v>
      </c>
    </row>
    <row r="5818" spans="2:4">
      <c r="B5818" s="21" t="s">
        <v>2825</v>
      </c>
      <c r="C5818" s="56" t="s">
        <v>4037</v>
      </c>
      <c r="D5818" s="53">
        <v>638572.79</v>
      </c>
    </row>
    <row r="5819" spans="2:4">
      <c r="B5819" s="21" t="s">
        <v>2805</v>
      </c>
      <c r="C5819" s="56" t="s">
        <v>4004</v>
      </c>
      <c r="D5819" s="53">
        <v>54184.3</v>
      </c>
    </row>
    <row r="5820" spans="2:4">
      <c r="B5820" s="21" t="s">
        <v>2733</v>
      </c>
      <c r="C5820" s="56" t="s">
        <v>3990</v>
      </c>
      <c r="D5820" s="53">
        <v>75919</v>
      </c>
    </row>
    <row r="5821" spans="2:4">
      <c r="B5821" s="21" t="s">
        <v>2825</v>
      </c>
      <c r="C5821" s="56" t="s">
        <v>4037</v>
      </c>
      <c r="D5821" s="53">
        <v>287378.72000000003</v>
      </c>
    </row>
    <row r="5822" spans="2:4">
      <c r="B5822" s="21" t="s">
        <v>2809</v>
      </c>
      <c r="C5822" s="56" t="s">
        <v>4009</v>
      </c>
      <c r="D5822" s="53">
        <v>211084.72</v>
      </c>
    </row>
    <row r="5823" spans="2:4">
      <c r="B5823" s="21" t="s">
        <v>2702</v>
      </c>
      <c r="C5823" s="56" t="s">
        <v>4005</v>
      </c>
      <c r="D5823" s="53">
        <v>28842.489999999998</v>
      </c>
    </row>
    <row r="5824" spans="2:4">
      <c r="B5824" s="21" t="s">
        <v>2728</v>
      </c>
      <c r="C5824" s="56" t="s">
        <v>3894</v>
      </c>
      <c r="D5824" s="53">
        <v>530825.72</v>
      </c>
    </row>
    <row r="5825" spans="2:4">
      <c r="B5825" s="21" t="s">
        <v>2728</v>
      </c>
      <c r="C5825" s="56" t="s">
        <v>3894</v>
      </c>
      <c r="D5825" s="53">
        <v>369707.36999999994</v>
      </c>
    </row>
    <row r="5826" spans="2:4">
      <c r="B5826" s="21" t="s">
        <v>2595</v>
      </c>
      <c r="C5826" s="56" t="s">
        <v>4038</v>
      </c>
      <c r="D5826" s="53">
        <v>88119.400000000009</v>
      </c>
    </row>
    <row r="5827" spans="2:4">
      <c r="B5827" s="21" t="s">
        <v>2824</v>
      </c>
      <c r="C5827" s="56" t="s">
        <v>4036</v>
      </c>
      <c r="D5827" s="53">
        <v>4481278.34</v>
      </c>
    </row>
    <row r="5828" spans="2:4">
      <c r="B5828" s="21" t="s">
        <v>2826</v>
      </c>
      <c r="C5828" s="56" t="s">
        <v>4039</v>
      </c>
      <c r="D5828" s="53">
        <v>510062.07</v>
      </c>
    </row>
    <row r="5829" spans="2:4">
      <c r="B5829" s="21" t="s">
        <v>2780</v>
      </c>
      <c r="C5829" s="56" t="s">
        <v>3972</v>
      </c>
      <c r="D5829" s="53">
        <v>545366</v>
      </c>
    </row>
    <row r="5830" spans="2:4">
      <c r="B5830" s="21" t="s">
        <v>2816</v>
      </c>
      <c r="C5830" s="56" t="s">
        <v>4026</v>
      </c>
      <c r="D5830" s="53">
        <v>624159.69999999995</v>
      </c>
    </row>
    <row r="5831" spans="2:4">
      <c r="B5831" s="21" t="s">
        <v>2788</v>
      </c>
      <c r="C5831" s="56" t="s">
        <v>4040</v>
      </c>
      <c r="D5831" s="53">
        <v>55800</v>
      </c>
    </row>
    <row r="5832" spans="2:4">
      <c r="B5832" s="21" t="s">
        <v>2823</v>
      </c>
      <c r="C5832" s="56" t="s">
        <v>4041</v>
      </c>
      <c r="D5832" s="53">
        <v>250630.05999999997</v>
      </c>
    </row>
    <row r="5833" spans="2:4">
      <c r="B5833" s="21" t="s">
        <v>2652</v>
      </c>
      <c r="C5833" s="56" t="s">
        <v>3690</v>
      </c>
      <c r="D5833" s="53">
        <v>844688.8</v>
      </c>
    </row>
    <row r="5834" spans="2:4">
      <c r="B5834" s="21" t="s">
        <v>2773</v>
      </c>
      <c r="C5834" s="56" t="s">
        <v>3962</v>
      </c>
      <c r="D5834" s="53">
        <v>1087516.26</v>
      </c>
    </row>
    <row r="5835" spans="2:4">
      <c r="B5835" s="21" t="s">
        <v>2773</v>
      </c>
      <c r="C5835" s="56" t="s">
        <v>3962</v>
      </c>
      <c r="D5835" s="53">
        <v>1055343.76</v>
      </c>
    </row>
    <row r="5836" spans="2:4">
      <c r="B5836" s="21" t="s">
        <v>2772</v>
      </c>
      <c r="C5836" s="56" t="s">
        <v>4042</v>
      </c>
      <c r="D5836" s="53">
        <v>101540.64</v>
      </c>
    </row>
    <row r="5837" spans="2:4">
      <c r="B5837" s="21" t="s">
        <v>2825</v>
      </c>
      <c r="C5837" s="56" t="s">
        <v>4037</v>
      </c>
      <c r="D5837" s="53">
        <v>162755.93</v>
      </c>
    </row>
    <row r="5838" spans="2:4">
      <c r="B5838" s="21" t="s">
        <v>2803</v>
      </c>
      <c r="C5838" s="56" t="s">
        <v>4043</v>
      </c>
      <c r="D5838" s="53">
        <v>124141.79000000001</v>
      </c>
    </row>
    <row r="5839" spans="2:4">
      <c r="B5839" s="21" t="s">
        <v>2827</v>
      </c>
      <c r="C5839" s="56" t="s">
        <v>4014</v>
      </c>
      <c r="D5839" s="53">
        <v>724517.34</v>
      </c>
    </row>
    <row r="5840" spans="2:4">
      <c r="B5840" s="21" t="s">
        <v>2578</v>
      </c>
      <c r="C5840" s="56" t="s">
        <v>3469</v>
      </c>
      <c r="D5840" s="53">
        <v>238045.5</v>
      </c>
    </row>
    <row r="5841" spans="2:4">
      <c r="B5841" s="21" t="s">
        <v>2805</v>
      </c>
      <c r="C5841" s="56" t="s">
        <v>4004</v>
      </c>
      <c r="D5841" s="53">
        <v>31744.41</v>
      </c>
    </row>
    <row r="5842" spans="2:4">
      <c r="B5842" s="21" t="s">
        <v>2783</v>
      </c>
      <c r="C5842" s="56" t="s">
        <v>3975</v>
      </c>
      <c r="D5842" s="53">
        <v>87167.99</v>
      </c>
    </row>
    <row r="5843" spans="2:4">
      <c r="B5843" s="21" t="s">
        <v>2814</v>
      </c>
      <c r="C5843" s="56" t="s">
        <v>4024</v>
      </c>
      <c r="D5843" s="53">
        <v>106492.72000000002</v>
      </c>
    </row>
    <row r="5844" spans="2:4">
      <c r="B5844" s="21" t="s">
        <v>2828</v>
      </c>
      <c r="C5844" s="56" t="s">
        <v>3969</v>
      </c>
      <c r="D5844" s="53">
        <v>14206056.66</v>
      </c>
    </row>
    <row r="5845" spans="2:4">
      <c r="B5845" s="21" t="s">
        <v>2829</v>
      </c>
      <c r="C5845" s="56" t="s">
        <v>4044</v>
      </c>
      <c r="D5845" s="53">
        <v>1201234.96</v>
      </c>
    </row>
    <row r="5846" spans="2:4">
      <c r="B5846" s="21" t="s">
        <v>2830</v>
      </c>
      <c r="C5846" s="56" t="s">
        <v>4009</v>
      </c>
      <c r="D5846" s="53">
        <v>92513.69</v>
      </c>
    </row>
    <row r="5847" spans="2:4">
      <c r="B5847" s="21" t="s">
        <v>2831</v>
      </c>
      <c r="C5847" s="56" t="s">
        <v>4045</v>
      </c>
      <c r="D5847" s="53">
        <v>108342.72</v>
      </c>
    </row>
    <row r="5848" spans="2:4">
      <c r="B5848" s="21" t="s">
        <v>2832</v>
      </c>
      <c r="C5848" s="56" t="s">
        <v>4028</v>
      </c>
      <c r="D5848" s="53">
        <v>97949.02</v>
      </c>
    </row>
    <row r="5849" spans="2:4">
      <c r="B5849" s="21" t="s">
        <v>2833</v>
      </c>
      <c r="C5849" s="56" t="s">
        <v>3945</v>
      </c>
      <c r="D5849" s="53">
        <v>931016.81</v>
      </c>
    </row>
    <row r="5850" spans="2:4">
      <c r="B5850" s="21" t="s">
        <v>2834</v>
      </c>
      <c r="C5850" s="56" t="s">
        <v>4008</v>
      </c>
      <c r="D5850" s="53">
        <v>4742.3999999999996</v>
      </c>
    </row>
    <row r="5851" spans="2:4">
      <c r="B5851" s="21" t="s">
        <v>2835</v>
      </c>
      <c r="C5851" s="56" t="s">
        <v>3983</v>
      </c>
      <c r="D5851" s="53">
        <v>81738.399999999994</v>
      </c>
    </row>
    <row r="5852" spans="2:4">
      <c r="B5852" s="21" t="s">
        <v>2836</v>
      </c>
      <c r="C5852" s="56" t="s">
        <v>4046</v>
      </c>
      <c r="D5852" s="53">
        <v>624452.46</v>
      </c>
    </row>
    <row r="5853" spans="2:4">
      <c r="B5853" s="21" t="s">
        <v>2837</v>
      </c>
      <c r="C5853" s="56" t="s">
        <v>4043</v>
      </c>
      <c r="D5853" s="53">
        <v>13640</v>
      </c>
    </row>
    <row r="5854" spans="2:4">
      <c r="B5854" s="21" t="s">
        <v>2838</v>
      </c>
      <c r="C5854" s="56" t="s">
        <v>4007</v>
      </c>
      <c r="D5854" s="53">
        <v>156899.46</v>
      </c>
    </row>
    <row r="5855" spans="2:4">
      <c r="B5855" s="21" t="s">
        <v>2839</v>
      </c>
      <c r="C5855" s="56" t="s">
        <v>4047</v>
      </c>
      <c r="D5855" s="53">
        <v>710427.02</v>
      </c>
    </row>
    <row r="5856" spans="2:4">
      <c r="B5856" s="21" t="s">
        <v>2840</v>
      </c>
      <c r="C5856" s="56" t="s">
        <v>3972</v>
      </c>
      <c r="D5856" s="53">
        <v>1781170.22</v>
      </c>
    </row>
    <row r="5857" spans="2:4">
      <c r="B5857" s="21" t="s">
        <v>2841</v>
      </c>
      <c r="C5857" s="56" t="s">
        <v>4048</v>
      </c>
      <c r="D5857" s="53">
        <v>410927.88</v>
      </c>
    </row>
    <row r="5858" spans="2:4">
      <c r="B5858" s="21" t="s">
        <v>2842</v>
      </c>
      <c r="C5858" s="56" t="s">
        <v>3990</v>
      </c>
      <c r="D5858" s="53">
        <v>909143.44</v>
      </c>
    </row>
    <row r="5859" spans="2:4">
      <c r="B5859" s="21" t="s">
        <v>2843</v>
      </c>
      <c r="C5859" s="56" t="s">
        <v>4049</v>
      </c>
      <c r="D5859" s="53">
        <v>17519.910000000003</v>
      </c>
    </row>
    <row r="5860" spans="2:4">
      <c r="B5860" s="21" t="s">
        <v>2844</v>
      </c>
      <c r="C5860" s="56" t="s">
        <v>4029</v>
      </c>
      <c r="D5860" s="53">
        <v>209157.84</v>
      </c>
    </row>
    <row r="5861" spans="2:4">
      <c r="B5861" s="21" t="s">
        <v>2845</v>
      </c>
      <c r="C5861" s="56" t="s">
        <v>4009</v>
      </c>
      <c r="D5861" s="53">
        <v>4960</v>
      </c>
    </row>
    <row r="5862" spans="2:4">
      <c r="B5862" s="21" t="s">
        <v>2846</v>
      </c>
      <c r="C5862" s="56" t="s">
        <v>4050</v>
      </c>
      <c r="D5862" s="53">
        <v>274121</v>
      </c>
    </row>
    <row r="5863" spans="2:4">
      <c r="B5863" s="21" t="s">
        <v>2847</v>
      </c>
      <c r="C5863" s="56" t="s">
        <v>4044</v>
      </c>
      <c r="D5863" s="53">
        <v>667064.9</v>
      </c>
    </row>
    <row r="5864" spans="2:4">
      <c r="B5864" s="21" t="s">
        <v>2848</v>
      </c>
      <c r="C5864" s="56" t="s">
        <v>4051</v>
      </c>
      <c r="D5864" s="53">
        <v>287028.03999999998</v>
      </c>
    </row>
    <row r="5865" spans="2:4">
      <c r="B5865" s="21" t="s">
        <v>2849</v>
      </c>
      <c r="C5865" s="56" t="s">
        <v>4052</v>
      </c>
      <c r="D5865" s="53">
        <v>133094.75999999998</v>
      </c>
    </row>
    <row r="5866" spans="2:4">
      <c r="B5866" s="21" t="s">
        <v>2850</v>
      </c>
      <c r="C5866" s="56" t="s">
        <v>4053</v>
      </c>
      <c r="D5866" s="53">
        <v>140298.35999999999</v>
      </c>
    </row>
    <row r="5867" spans="2:4">
      <c r="B5867" s="21" t="s">
        <v>2851</v>
      </c>
      <c r="C5867" s="56" t="s">
        <v>4054</v>
      </c>
      <c r="D5867" s="53">
        <v>22142.880000000005</v>
      </c>
    </row>
    <row r="5868" spans="2:4">
      <c r="B5868" s="21" t="s">
        <v>2852</v>
      </c>
      <c r="C5868" s="56" t="s">
        <v>4055</v>
      </c>
      <c r="D5868" s="53">
        <v>93443.799999999988</v>
      </c>
    </row>
    <row r="5869" spans="2:4">
      <c r="B5869" s="21" t="s">
        <v>2853</v>
      </c>
      <c r="C5869" s="56" t="s">
        <v>4055</v>
      </c>
      <c r="D5869" s="53">
        <v>164118.89000000001</v>
      </c>
    </row>
    <row r="5870" spans="2:4">
      <c r="B5870" s="21" t="s">
        <v>2854</v>
      </c>
      <c r="C5870" s="56" t="s">
        <v>3990</v>
      </c>
      <c r="D5870" s="53">
        <v>223411.8</v>
      </c>
    </row>
    <row r="5871" spans="2:4">
      <c r="B5871" s="21" t="s">
        <v>2855</v>
      </c>
      <c r="C5871" s="56" t="s">
        <v>3469</v>
      </c>
      <c r="D5871" s="53">
        <v>270059.13999999996</v>
      </c>
    </row>
    <row r="5872" spans="2:4">
      <c r="B5872" s="21" t="s">
        <v>2856</v>
      </c>
      <c r="C5872" s="56" t="s">
        <v>4027</v>
      </c>
      <c r="D5872" s="53">
        <v>869626.41</v>
      </c>
    </row>
    <row r="5873" spans="2:4">
      <c r="B5873" s="21" t="s">
        <v>2857</v>
      </c>
      <c r="C5873" s="56" t="s">
        <v>3612</v>
      </c>
      <c r="D5873" s="53">
        <v>2070972.47</v>
      </c>
    </row>
    <row r="5874" spans="2:4">
      <c r="B5874" s="21" t="s">
        <v>2858</v>
      </c>
      <c r="C5874" s="56" t="s">
        <v>4056</v>
      </c>
      <c r="D5874" s="53">
        <v>31860</v>
      </c>
    </row>
    <row r="5875" spans="2:4">
      <c r="B5875" s="21" t="s">
        <v>2859</v>
      </c>
      <c r="C5875" s="56" t="s">
        <v>4056</v>
      </c>
      <c r="D5875" s="53">
        <v>31329.47</v>
      </c>
    </row>
    <row r="5876" spans="2:4">
      <c r="B5876" s="21" t="s">
        <v>2860</v>
      </c>
      <c r="C5876" s="56" t="s">
        <v>4056</v>
      </c>
      <c r="D5876" s="53">
        <v>10620</v>
      </c>
    </row>
    <row r="5877" spans="2:4">
      <c r="B5877" s="21" t="s">
        <v>2861</v>
      </c>
      <c r="C5877" s="56" t="s">
        <v>4052</v>
      </c>
      <c r="D5877" s="53">
        <v>898936.65000000014</v>
      </c>
    </row>
    <row r="5878" spans="2:4">
      <c r="B5878" s="21" t="s">
        <v>2862</v>
      </c>
      <c r="C5878" s="56" t="s">
        <v>3962</v>
      </c>
      <c r="D5878" s="53">
        <v>3977297.2399999998</v>
      </c>
    </row>
    <row r="5879" spans="2:4">
      <c r="B5879" s="21" t="s">
        <v>2863</v>
      </c>
      <c r="C5879" s="56" t="s">
        <v>4057</v>
      </c>
      <c r="D5879" s="53">
        <v>2241289.4299999997</v>
      </c>
    </row>
    <row r="5880" spans="2:4">
      <c r="B5880" s="21" t="s">
        <v>2864</v>
      </c>
      <c r="C5880" s="56" t="s">
        <v>3962</v>
      </c>
      <c r="D5880" s="53">
        <v>9797410.8099999987</v>
      </c>
    </row>
    <row r="5881" spans="2:4">
      <c r="B5881" s="21" t="s">
        <v>2865</v>
      </c>
      <c r="C5881" s="56" t="s">
        <v>4008</v>
      </c>
      <c r="D5881" s="53">
        <v>147311.54</v>
      </c>
    </row>
    <row r="5882" spans="2:4">
      <c r="B5882" s="21" t="s">
        <v>2866</v>
      </c>
      <c r="C5882" s="56" t="s">
        <v>4058</v>
      </c>
      <c r="D5882" s="53">
        <v>120771.15000000001</v>
      </c>
    </row>
    <row r="5883" spans="2:4">
      <c r="B5883" s="21" t="s">
        <v>2867</v>
      </c>
      <c r="C5883" s="56" t="s">
        <v>4059</v>
      </c>
      <c r="D5883" s="53">
        <v>102640.75</v>
      </c>
    </row>
    <row r="5884" spans="2:4">
      <c r="B5884" s="21" t="s">
        <v>2868</v>
      </c>
      <c r="C5884" s="56" t="s">
        <v>3959</v>
      </c>
      <c r="D5884" s="53">
        <v>154915.35000000003</v>
      </c>
    </row>
    <row r="5885" spans="2:4">
      <c r="B5885" s="21" t="s">
        <v>2869</v>
      </c>
      <c r="C5885" s="56" t="s">
        <v>4041</v>
      </c>
      <c r="D5885" s="53">
        <v>301623.42000000004</v>
      </c>
    </row>
    <row r="5886" spans="2:4">
      <c r="B5886" s="21" t="s">
        <v>2870</v>
      </c>
      <c r="C5886" s="56" t="s">
        <v>4041</v>
      </c>
      <c r="D5886" s="53">
        <v>277394.59999999998</v>
      </c>
    </row>
    <row r="5887" spans="2:4">
      <c r="B5887" s="21" t="s">
        <v>2871</v>
      </c>
      <c r="C5887" s="56" t="s">
        <v>4060</v>
      </c>
      <c r="D5887" s="53">
        <v>621495.43000000005</v>
      </c>
    </row>
    <row r="5888" spans="2:4">
      <c r="B5888" s="21" t="s">
        <v>2872</v>
      </c>
      <c r="C5888" s="56" t="s">
        <v>4061</v>
      </c>
      <c r="D5888" s="53">
        <v>114895.55</v>
      </c>
    </row>
    <row r="5889" spans="2:4">
      <c r="B5889" s="21" t="s">
        <v>2873</v>
      </c>
      <c r="C5889" s="56" t="s">
        <v>4061</v>
      </c>
      <c r="D5889" s="53">
        <v>173782.97</v>
      </c>
    </row>
    <row r="5890" spans="2:4">
      <c r="B5890" s="21" t="s">
        <v>2874</v>
      </c>
      <c r="C5890" s="56" t="s">
        <v>4061</v>
      </c>
      <c r="D5890" s="53">
        <v>671478.49</v>
      </c>
    </row>
    <row r="5891" spans="2:4">
      <c r="B5891" s="21" t="s">
        <v>2875</v>
      </c>
      <c r="C5891" s="56" t="s">
        <v>4008</v>
      </c>
      <c r="D5891" s="53">
        <v>369484.15</v>
      </c>
    </row>
    <row r="5892" spans="2:4">
      <c r="B5892" s="21" t="s">
        <v>2876</v>
      </c>
      <c r="C5892" s="56" t="s">
        <v>3972</v>
      </c>
      <c r="D5892" s="53">
        <v>165971.64000000001</v>
      </c>
    </row>
    <row r="5893" spans="2:4">
      <c r="B5893" s="21" t="s">
        <v>2877</v>
      </c>
      <c r="C5893" s="56" t="s">
        <v>4028</v>
      </c>
      <c r="D5893" s="53">
        <v>75499.899999999994</v>
      </c>
    </row>
    <row r="5894" spans="2:4">
      <c r="B5894" s="21" t="s">
        <v>2878</v>
      </c>
      <c r="C5894" s="56" t="s">
        <v>3933</v>
      </c>
      <c r="D5894" s="53">
        <v>38894.149999999994</v>
      </c>
    </row>
    <row r="5895" spans="2:4">
      <c r="B5895" s="21" t="s">
        <v>2879</v>
      </c>
      <c r="C5895" s="56" t="s">
        <v>4044</v>
      </c>
      <c r="D5895" s="53">
        <v>430243.02</v>
      </c>
    </row>
    <row r="5896" spans="2:4">
      <c r="B5896" s="21" t="s">
        <v>2880</v>
      </c>
      <c r="C5896" s="56" t="s">
        <v>3962</v>
      </c>
      <c r="D5896" s="53">
        <v>1290992.2</v>
      </c>
    </row>
    <row r="5897" spans="2:4">
      <c r="B5897" s="21" t="s">
        <v>2881</v>
      </c>
      <c r="C5897" s="56" t="s">
        <v>3962</v>
      </c>
      <c r="D5897" s="53">
        <v>1071325.3599999999</v>
      </c>
    </row>
    <row r="5898" spans="2:4">
      <c r="B5898" s="21" t="s">
        <v>2882</v>
      </c>
      <c r="C5898" s="56" t="s">
        <v>4062</v>
      </c>
      <c r="D5898" s="53">
        <v>985760.24000000011</v>
      </c>
    </row>
    <row r="5899" spans="2:4">
      <c r="B5899" s="21" t="s">
        <v>2883</v>
      </c>
      <c r="C5899" s="56" t="s">
        <v>4055</v>
      </c>
      <c r="D5899" s="53">
        <v>140273.91999999998</v>
      </c>
    </row>
    <row r="5900" spans="2:4">
      <c r="B5900" s="21" t="s">
        <v>2884</v>
      </c>
      <c r="C5900" s="56" t="s">
        <v>3990</v>
      </c>
      <c r="D5900" s="53">
        <v>468961.14999999997</v>
      </c>
    </row>
    <row r="5901" spans="2:4">
      <c r="B5901" s="21" t="s">
        <v>2885</v>
      </c>
      <c r="C5901" s="56" t="s">
        <v>3959</v>
      </c>
      <c r="D5901" s="53">
        <v>102625.06000000001</v>
      </c>
    </row>
    <row r="5902" spans="2:4">
      <c r="B5902" s="21" t="s">
        <v>2886</v>
      </c>
      <c r="C5902" s="56" t="s">
        <v>4009</v>
      </c>
      <c r="D5902" s="53">
        <v>90731.12000000001</v>
      </c>
    </row>
    <row r="5903" spans="2:4">
      <c r="B5903" s="21" t="s">
        <v>2887</v>
      </c>
      <c r="C5903" s="56" t="s">
        <v>3982</v>
      </c>
      <c r="D5903" s="53">
        <v>157290.74000000002</v>
      </c>
    </row>
    <row r="5904" spans="2:4">
      <c r="B5904" s="21" t="s">
        <v>2888</v>
      </c>
      <c r="C5904" s="56" t="s">
        <v>3962</v>
      </c>
      <c r="D5904" s="53">
        <v>1309773.5</v>
      </c>
    </row>
    <row r="5905" spans="2:4">
      <c r="B5905" s="21" t="s">
        <v>2889</v>
      </c>
      <c r="C5905" s="56" t="s">
        <v>4063</v>
      </c>
      <c r="D5905" s="53">
        <v>176856.25000000003</v>
      </c>
    </row>
    <row r="5906" spans="2:4">
      <c r="B5906" s="21" t="s">
        <v>2890</v>
      </c>
      <c r="C5906" s="56" t="s">
        <v>4028</v>
      </c>
      <c r="D5906" s="53">
        <v>7440</v>
      </c>
    </row>
    <row r="5907" spans="2:4">
      <c r="B5907" s="21" t="s">
        <v>2891</v>
      </c>
      <c r="C5907" s="56" t="s">
        <v>4041</v>
      </c>
      <c r="D5907" s="53">
        <v>267607.75</v>
      </c>
    </row>
    <row r="5908" spans="2:4">
      <c r="B5908" s="21" t="s">
        <v>2892</v>
      </c>
      <c r="C5908" s="56" t="s">
        <v>3894</v>
      </c>
      <c r="D5908" s="53">
        <v>494859.66999999993</v>
      </c>
    </row>
    <row r="5909" spans="2:4">
      <c r="B5909" s="21" t="s">
        <v>2893</v>
      </c>
      <c r="C5909" s="56" t="s">
        <v>3975</v>
      </c>
      <c r="D5909" s="53">
        <v>1282362.08</v>
      </c>
    </row>
    <row r="5910" spans="2:4">
      <c r="B5910" s="21" t="s">
        <v>2894</v>
      </c>
      <c r="C5910" s="56" t="s">
        <v>4037</v>
      </c>
      <c r="D5910" s="53">
        <v>133614.81999999998</v>
      </c>
    </row>
    <row r="5911" spans="2:4">
      <c r="B5911" s="21" t="s">
        <v>2895</v>
      </c>
      <c r="C5911" s="56" t="s">
        <v>4052</v>
      </c>
      <c r="D5911" s="53">
        <v>285922.22000000003</v>
      </c>
    </row>
    <row r="5912" spans="2:4">
      <c r="B5912" s="21" t="s">
        <v>2896</v>
      </c>
      <c r="C5912" s="56" t="s">
        <v>4052</v>
      </c>
      <c r="D5912" s="53">
        <v>241172.61999999997</v>
      </c>
    </row>
    <row r="5913" spans="2:4">
      <c r="B5913" s="21" t="s">
        <v>2897</v>
      </c>
      <c r="C5913" s="56" t="s">
        <v>3995</v>
      </c>
      <c r="D5913" s="53">
        <v>142212.21999999997</v>
      </c>
    </row>
    <row r="5914" spans="2:4">
      <c r="B5914" s="21" t="s">
        <v>2898</v>
      </c>
      <c r="C5914" s="56" t="s">
        <v>4064</v>
      </c>
      <c r="D5914" s="53">
        <v>238878.87</v>
      </c>
    </row>
    <row r="5915" spans="2:4">
      <c r="B5915" s="21" t="s">
        <v>2899</v>
      </c>
      <c r="C5915" s="56" t="s">
        <v>4055</v>
      </c>
      <c r="D5915" s="53">
        <v>97552.43</v>
      </c>
    </row>
    <row r="5916" spans="2:4">
      <c r="B5916" s="21" t="s">
        <v>2900</v>
      </c>
      <c r="C5916" s="56" t="s">
        <v>3993</v>
      </c>
      <c r="D5916" s="53">
        <v>410927.88</v>
      </c>
    </row>
    <row r="5917" spans="2:4">
      <c r="B5917" s="21" t="s">
        <v>2901</v>
      </c>
      <c r="C5917" s="56" t="s">
        <v>4041</v>
      </c>
      <c r="D5917" s="53">
        <v>955083.22000000009</v>
      </c>
    </row>
    <row r="5918" spans="2:4">
      <c r="B5918" s="21" t="s">
        <v>2902</v>
      </c>
      <c r="C5918" s="56" t="s">
        <v>4041</v>
      </c>
      <c r="D5918" s="53">
        <v>268599.14999999997</v>
      </c>
    </row>
    <row r="5919" spans="2:4">
      <c r="B5919" s="21" t="s">
        <v>2903</v>
      </c>
      <c r="C5919" s="56" t="s">
        <v>3972</v>
      </c>
      <c r="D5919" s="53">
        <v>225192.92</v>
      </c>
    </row>
    <row r="5920" spans="2:4">
      <c r="B5920" s="21" t="s">
        <v>2904</v>
      </c>
      <c r="C5920" s="56" t="s">
        <v>4065</v>
      </c>
      <c r="D5920" s="53">
        <v>75967.170000000013</v>
      </c>
    </row>
    <row r="5921" spans="2:4">
      <c r="B5921" s="21" t="s">
        <v>2905</v>
      </c>
      <c r="C5921" s="56" t="s">
        <v>3945</v>
      </c>
      <c r="D5921" s="53">
        <v>476185.69</v>
      </c>
    </row>
    <row r="5922" spans="2:4">
      <c r="B5922" s="21" t="s">
        <v>2906</v>
      </c>
      <c r="C5922" s="56" t="s">
        <v>3894</v>
      </c>
      <c r="D5922" s="53">
        <v>537806.44000000006</v>
      </c>
    </row>
    <row r="5923" spans="2:4">
      <c r="B5923" s="21" t="s">
        <v>2907</v>
      </c>
      <c r="C5923" s="56" t="s">
        <v>3894</v>
      </c>
      <c r="D5923" s="53">
        <v>533826.24000000011</v>
      </c>
    </row>
    <row r="5924" spans="2:4">
      <c r="B5924" s="21" t="s">
        <v>2908</v>
      </c>
      <c r="C5924" s="56" t="s">
        <v>3894</v>
      </c>
      <c r="D5924" s="53">
        <v>232928.97</v>
      </c>
    </row>
    <row r="5925" spans="2:4">
      <c r="B5925" s="21" t="s">
        <v>2909</v>
      </c>
      <c r="C5925" s="56" t="s">
        <v>4055</v>
      </c>
      <c r="D5925" s="53">
        <v>65860.88</v>
      </c>
    </row>
    <row r="5926" spans="2:4">
      <c r="B5926" s="21" t="s">
        <v>2910</v>
      </c>
      <c r="C5926" s="56" t="s">
        <v>4066</v>
      </c>
      <c r="D5926" s="53">
        <v>858484.94000000006</v>
      </c>
    </row>
    <row r="5927" spans="2:4">
      <c r="B5927" s="21" t="s">
        <v>2911</v>
      </c>
      <c r="C5927" s="56" t="s">
        <v>4067</v>
      </c>
      <c r="D5927" s="53">
        <v>172340.65</v>
      </c>
    </row>
    <row r="5928" spans="2:4">
      <c r="B5928" s="21" t="s">
        <v>2912</v>
      </c>
      <c r="C5928" s="56" t="s">
        <v>4063</v>
      </c>
      <c r="D5928" s="53">
        <v>361332.63000000006</v>
      </c>
    </row>
    <row r="5929" spans="2:4">
      <c r="B5929" s="21" t="s">
        <v>2913</v>
      </c>
      <c r="C5929" s="56" t="s">
        <v>4068</v>
      </c>
      <c r="D5929" s="53">
        <v>108053.37000000001</v>
      </c>
    </row>
    <row r="5930" spans="2:4">
      <c r="B5930" s="21" t="s">
        <v>2914</v>
      </c>
      <c r="C5930" s="56" t="s">
        <v>4028</v>
      </c>
      <c r="D5930" s="53">
        <v>153174.38999999998</v>
      </c>
    </row>
    <row r="5931" spans="2:4">
      <c r="B5931" s="21" t="s">
        <v>2915</v>
      </c>
      <c r="C5931" s="56" t="s">
        <v>4052</v>
      </c>
      <c r="D5931" s="53">
        <v>136183.67000000001</v>
      </c>
    </row>
    <row r="5932" spans="2:4">
      <c r="B5932" s="21" t="s">
        <v>2916</v>
      </c>
      <c r="C5932" s="56" t="s">
        <v>4069</v>
      </c>
      <c r="D5932" s="53">
        <v>33038.94</v>
      </c>
    </row>
    <row r="5933" spans="2:4">
      <c r="B5933" s="21" t="s">
        <v>2917</v>
      </c>
      <c r="C5933" s="56" t="s">
        <v>4024</v>
      </c>
      <c r="D5933" s="53">
        <v>152324.57999999999</v>
      </c>
    </row>
    <row r="5934" spans="2:4">
      <c r="B5934" s="21" t="s">
        <v>2918</v>
      </c>
      <c r="C5934" s="56" t="s">
        <v>4070</v>
      </c>
      <c r="D5934" s="53">
        <v>149947.99</v>
      </c>
    </row>
    <row r="5935" spans="2:4">
      <c r="B5935" s="21" t="s">
        <v>2919</v>
      </c>
      <c r="C5935" s="56" t="s">
        <v>4070</v>
      </c>
      <c r="D5935" s="53">
        <v>518350.83000000007</v>
      </c>
    </row>
    <row r="5936" spans="2:4">
      <c r="B5936" s="21" t="s">
        <v>2920</v>
      </c>
      <c r="C5936" s="56" t="s">
        <v>3989</v>
      </c>
      <c r="D5936" s="53">
        <v>249500.59</v>
      </c>
    </row>
    <row r="5937" spans="2:4">
      <c r="B5937" s="21" t="s">
        <v>2921</v>
      </c>
      <c r="C5937" s="56" t="s">
        <v>4071</v>
      </c>
      <c r="D5937" s="53">
        <v>145540.17000000001</v>
      </c>
    </row>
    <row r="5938" spans="2:4">
      <c r="B5938" s="21" t="s">
        <v>2922</v>
      </c>
      <c r="C5938" s="56" t="s">
        <v>4054</v>
      </c>
      <c r="D5938" s="53">
        <v>155523.04999999999</v>
      </c>
    </row>
    <row r="5939" spans="2:4">
      <c r="B5939" s="21" t="s">
        <v>2923</v>
      </c>
      <c r="C5939" s="56" t="s">
        <v>4008</v>
      </c>
      <c r="D5939" s="53">
        <v>401344.67</v>
      </c>
    </row>
    <row r="5940" spans="2:4">
      <c r="B5940" s="21" t="s">
        <v>2924</v>
      </c>
      <c r="C5940" s="56" t="s">
        <v>4072</v>
      </c>
      <c r="D5940" s="53">
        <v>195603.38</v>
      </c>
    </row>
    <row r="5941" spans="2:4">
      <c r="B5941" s="21" t="s">
        <v>2925</v>
      </c>
      <c r="C5941" s="56" t="s">
        <v>3990</v>
      </c>
      <c r="D5941" s="53">
        <v>49449.189999999995</v>
      </c>
    </row>
    <row r="5942" spans="2:4">
      <c r="B5942" s="21" t="s">
        <v>2926</v>
      </c>
      <c r="C5942" s="56" t="s">
        <v>3991</v>
      </c>
      <c r="D5942" s="53">
        <v>446416.88</v>
      </c>
    </row>
    <row r="5943" spans="2:4">
      <c r="B5943" s="21" t="s">
        <v>2927</v>
      </c>
      <c r="C5943" s="56" t="s">
        <v>4073</v>
      </c>
      <c r="D5943" s="53">
        <v>232168.69999999998</v>
      </c>
    </row>
    <row r="5944" spans="2:4">
      <c r="B5944" s="21" t="s">
        <v>2928</v>
      </c>
      <c r="C5944" s="56" t="s">
        <v>4074</v>
      </c>
      <c r="D5944" s="53">
        <v>1294631.25</v>
      </c>
    </row>
    <row r="5945" spans="2:4">
      <c r="B5945" s="21" t="s">
        <v>2929</v>
      </c>
      <c r="C5945" s="56" t="s">
        <v>4075</v>
      </c>
      <c r="D5945" s="53">
        <v>1068730.6500000001</v>
      </c>
    </row>
    <row r="5946" spans="2:4">
      <c r="B5946" s="21" t="s">
        <v>2930</v>
      </c>
      <c r="C5946" s="56" t="s">
        <v>4074</v>
      </c>
      <c r="D5946" s="53">
        <v>43961.8</v>
      </c>
    </row>
    <row r="5947" spans="2:4">
      <c r="B5947" s="21" t="s">
        <v>2931</v>
      </c>
      <c r="C5947" s="56" t="s">
        <v>4002</v>
      </c>
      <c r="D5947" s="53">
        <v>9185.59</v>
      </c>
    </row>
    <row r="5948" spans="2:4">
      <c r="B5948" s="21" t="s">
        <v>2932</v>
      </c>
      <c r="C5948" s="56" t="s">
        <v>4024</v>
      </c>
      <c r="D5948" s="53">
        <v>121472.17</v>
      </c>
    </row>
    <row r="5949" spans="2:4">
      <c r="B5949" s="21" t="s">
        <v>2933</v>
      </c>
      <c r="C5949" s="56" t="s">
        <v>4055</v>
      </c>
      <c r="D5949" s="53">
        <v>65860.88</v>
      </c>
    </row>
    <row r="5950" spans="2:4">
      <c r="B5950" s="21" t="s">
        <v>2934</v>
      </c>
      <c r="C5950" s="56" t="s">
        <v>4076</v>
      </c>
      <c r="D5950" s="53">
        <v>286842.38</v>
      </c>
    </row>
    <row r="5951" spans="2:4">
      <c r="B5951" s="21" t="s">
        <v>2935</v>
      </c>
      <c r="C5951" s="56" t="s">
        <v>4028</v>
      </c>
      <c r="D5951" s="53">
        <v>78248.37</v>
      </c>
    </row>
    <row r="5952" spans="2:4">
      <c r="B5952" s="21" t="s">
        <v>2936</v>
      </c>
      <c r="C5952" s="56" t="s">
        <v>4028</v>
      </c>
      <c r="D5952" s="53">
        <v>377271.82</v>
      </c>
    </row>
    <row r="5953" spans="2:4">
      <c r="B5953" s="21" t="s">
        <v>2937</v>
      </c>
      <c r="C5953" s="56" t="s">
        <v>4028</v>
      </c>
      <c r="D5953" s="53">
        <v>110022.43</v>
      </c>
    </row>
    <row r="5954" spans="2:4">
      <c r="B5954" s="21" t="s">
        <v>2938</v>
      </c>
      <c r="C5954" s="56" t="s">
        <v>3923</v>
      </c>
      <c r="D5954" s="53">
        <v>26872.73</v>
      </c>
    </row>
    <row r="5955" spans="2:4">
      <c r="B5955" s="21" t="s">
        <v>2939</v>
      </c>
      <c r="C5955" s="56" t="s">
        <v>4008</v>
      </c>
      <c r="D5955" s="53">
        <v>6640.52</v>
      </c>
    </row>
    <row r="5956" spans="2:4">
      <c r="B5956" s="21" t="s">
        <v>2940</v>
      </c>
      <c r="C5956" s="56" t="s">
        <v>4077</v>
      </c>
      <c r="D5956" s="53">
        <v>33325.840000000004</v>
      </c>
    </row>
    <row r="5957" spans="2:4">
      <c r="B5957" s="21" t="s">
        <v>2941</v>
      </c>
      <c r="C5957" s="56" t="s">
        <v>4077</v>
      </c>
      <c r="D5957" s="53">
        <v>60935.54</v>
      </c>
    </row>
    <row r="5958" spans="2:4">
      <c r="B5958" s="21" t="s">
        <v>2942</v>
      </c>
      <c r="C5958" s="56" t="s">
        <v>4077</v>
      </c>
      <c r="D5958" s="53">
        <v>156504.57999999999</v>
      </c>
    </row>
    <row r="5959" spans="2:4">
      <c r="B5959" s="21" t="s">
        <v>2943</v>
      </c>
      <c r="C5959" s="56" t="s">
        <v>4078</v>
      </c>
      <c r="D5959" s="53">
        <v>144838.41</v>
      </c>
    </row>
    <row r="5960" spans="2:4">
      <c r="B5960" s="21" t="s">
        <v>2944</v>
      </c>
      <c r="C5960" s="56" t="s">
        <v>3972</v>
      </c>
      <c r="D5960" s="53">
        <v>380222.2</v>
      </c>
    </row>
    <row r="5961" spans="2:4">
      <c r="B5961" s="21" t="s">
        <v>2945</v>
      </c>
      <c r="C5961" s="56" t="s">
        <v>4044</v>
      </c>
      <c r="D5961" s="53">
        <v>180873.22</v>
      </c>
    </row>
    <row r="5962" spans="2:4">
      <c r="B5962" s="21" t="s">
        <v>2946</v>
      </c>
      <c r="C5962" s="56" t="s">
        <v>4079</v>
      </c>
      <c r="D5962" s="53">
        <v>436615.43000000005</v>
      </c>
    </row>
    <row r="5963" spans="2:4">
      <c r="B5963" s="21" t="s">
        <v>2947</v>
      </c>
      <c r="C5963" s="56" t="s">
        <v>4080</v>
      </c>
      <c r="D5963" s="53">
        <v>360145.88000000006</v>
      </c>
    </row>
    <row r="5964" spans="2:4">
      <c r="B5964" s="21" t="s">
        <v>2948</v>
      </c>
      <c r="C5964" s="56" t="s">
        <v>4076</v>
      </c>
      <c r="D5964" s="53">
        <v>411157.77999999997</v>
      </c>
    </row>
    <row r="5965" spans="2:4">
      <c r="B5965" s="21" t="s">
        <v>2949</v>
      </c>
      <c r="C5965" s="56" t="s">
        <v>4078</v>
      </c>
      <c r="D5965" s="53">
        <v>278485.95</v>
      </c>
    </row>
    <row r="5966" spans="2:4">
      <c r="B5966" s="21" t="s">
        <v>2950</v>
      </c>
      <c r="C5966" s="56" t="s">
        <v>4052</v>
      </c>
      <c r="D5966" s="53">
        <v>36255.800000000003</v>
      </c>
    </row>
    <row r="5967" spans="2:4">
      <c r="B5967" s="21" t="s">
        <v>2951</v>
      </c>
      <c r="C5967" s="56" t="s">
        <v>3990</v>
      </c>
      <c r="D5967" s="53">
        <v>193177.36</v>
      </c>
    </row>
    <row r="5968" spans="2:4">
      <c r="B5968" s="21" t="s">
        <v>2952</v>
      </c>
      <c r="C5968" s="56" t="s">
        <v>4023</v>
      </c>
      <c r="D5968" s="53">
        <v>191471.95</v>
      </c>
    </row>
    <row r="5969" spans="2:4">
      <c r="B5969" s="21" t="s">
        <v>2953</v>
      </c>
      <c r="C5969" s="56" t="s">
        <v>4077</v>
      </c>
      <c r="D5969" s="53">
        <v>159604</v>
      </c>
    </row>
    <row r="5970" spans="2:4">
      <c r="B5970" s="21" t="s">
        <v>2954</v>
      </c>
      <c r="C5970" s="56" t="s">
        <v>4058</v>
      </c>
      <c r="D5970" s="53">
        <v>130439.84999999999</v>
      </c>
    </row>
    <row r="5971" spans="2:4">
      <c r="B5971" s="21" t="s">
        <v>2955</v>
      </c>
      <c r="C5971" s="56" t="s">
        <v>4081</v>
      </c>
      <c r="D5971" s="53">
        <v>191106.8</v>
      </c>
    </row>
    <row r="5972" spans="2:4">
      <c r="B5972" s="21" t="s">
        <v>2956</v>
      </c>
      <c r="C5972" s="56" t="s">
        <v>4082</v>
      </c>
      <c r="D5972" s="53">
        <v>277572.41000000003</v>
      </c>
    </row>
    <row r="5973" spans="2:4">
      <c r="B5973" s="21" t="s">
        <v>2957</v>
      </c>
      <c r="C5973" s="56" t="s">
        <v>4027</v>
      </c>
      <c r="D5973" s="53">
        <v>869626.41</v>
      </c>
    </row>
    <row r="5974" spans="2:4">
      <c r="B5974" s="21" t="s">
        <v>2958</v>
      </c>
      <c r="C5974" s="56" t="s">
        <v>3978</v>
      </c>
      <c r="D5974" s="53">
        <v>2020597.76</v>
      </c>
    </row>
    <row r="5975" spans="2:4">
      <c r="B5975" s="21" t="s">
        <v>2959</v>
      </c>
      <c r="C5975" s="56" t="s">
        <v>4028</v>
      </c>
      <c r="D5975" s="53">
        <v>151176.62</v>
      </c>
    </row>
    <row r="5976" spans="2:4">
      <c r="B5976" s="21" t="s">
        <v>2960</v>
      </c>
      <c r="C5976" s="56" t="s">
        <v>3986</v>
      </c>
      <c r="D5976" s="53">
        <v>1454808.67</v>
      </c>
    </row>
    <row r="5977" spans="2:4">
      <c r="B5977" s="21" t="s">
        <v>2961</v>
      </c>
      <c r="C5977" s="56" t="s">
        <v>4083</v>
      </c>
      <c r="D5977" s="53">
        <v>140817.89000000001</v>
      </c>
    </row>
    <row r="5978" spans="2:4">
      <c r="B5978" s="21" t="s">
        <v>2962</v>
      </c>
      <c r="C5978" s="56" t="s">
        <v>4084</v>
      </c>
      <c r="D5978" s="53">
        <v>273290.85000000003</v>
      </c>
    </row>
    <row r="5979" spans="2:4">
      <c r="B5979" s="21" t="s">
        <v>2963</v>
      </c>
      <c r="C5979" s="56" t="s">
        <v>4085</v>
      </c>
      <c r="D5979" s="53">
        <v>490322.24</v>
      </c>
    </row>
    <row r="5980" spans="2:4">
      <c r="B5980" s="21" t="s">
        <v>2964</v>
      </c>
      <c r="C5980" s="56" t="s">
        <v>4086</v>
      </c>
      <c r="D5980" s="53">
        <v>542004.71</v>
      </c>
    </row>
    <row r="5981" spans="2:4">
      <c r="B5981" s="21" t="s">
        <v>2965</v>
      </c>
      <c r="C5981" s="56" t="s">
        <v>4087</v>
      </c>
      <c r="D5981" s="53">
        <v>449956.19</v>
      </c>
    </row>
    <row r="5982" spans="2:4">
      <c r="B5982" s="21" t="s">
        <v>2966</v>
      </c>
      <c r="C5982" s="56" t="s">
        <v>4076</v>
      </c>
      <c r="D5982" s="53">
        <v>641579.02</v>
      </c>
    </row>
    <row r="5983" spans="2:4">
      <c r="B5983" s="21" t="s">
        <v>2967</v>
      </c>
      <c r="C5983" s="56" t="s">
        <v>3959</v>
      </c>
      <c r="D5983" s="53">
        <v>132351.71000000002</v>
      </c>
    </row>
    <row r="5984" spans="2:4">
      <c r="B5984" s="21" t="s">
        <v>2968</v>
      </c>
      <c r="C5984" s="56" t="s">
        <v>3894</v>
      </c>
      <c r="D5984" s="53">
        <v>568946.2300000001</v>
      </c>
    </row>
    <row r="5985" spans="2:4">
      <c r="B5985" s="21" t="s">
        <v>2969</v>
      </c>
      <c r="C5985" s="56" t="s">
        <v>4034</v>
      </c>
      <c r="D5985" s="53">
        <v>6640.52</v>
      </c>
    </row>
    <row r="5986" spans="2:4">
      <c r="B5986" s="21" t="s">
        <v>2970</v>
      </c>
      <c r="C5986" s="56" t="s">
        <v>4060</v>
      </c>
      <c r="D5986" s="53">
        <v>400285.49000000005</v>
      </c>
    </row>
    <row r="5987" spans="2:4">
      <c r="B5987" s="21" t="s">
        <v>2971</v>
      </c>
      <c r="C5987" s="56" t="s">
        <v>3441</v>
      </c>
      <c r="D5987" s="53">
        <v>734187.81</v>
      </c>
    </row>
    <row r="5988" spans="2:4">
      <c r="B5988" s="21" t="s">
        <v>2972</v>
      </c>
      <c r="C5988" s="56" t="s">
        <v>4063</v>
      </c>
      <c r="D5988" s="53">
        <v>30014.07</v>
      </c>
    </row>
    <row r="5989" spans="2:4">
      <c r="B5989" s="21" t="s">
        <v>2666</v>
      </c>
      <c r="C5989" s="56" t="s">
        <v>3731</v>
      </c>
      <c r="D5989" s="53">
        <v>4915.1600000000008</v>
      </c>
    </row>
    <row r="5990" spans="2:4">
      <c r="B5990" s="21" t="s">
        <v>2721</v>
      </c>
      <c r="C5990" s="56" t="s">
        <v>3441</v>
      </c>
      <c r="D5990" s="53">
        <v>370542.51</v>
      </c>
    </row>
    <row r="5991" spans="2:4">
      <c r="B5991" s="21" t="s">
        <v>2973</v>
      </c>
      <c r="C5991" s="56" t="s">
        <v>4074</v>
      </c>
      <c r="D5991" s="53">
        <v>546299.97</v>
      </c>
    </row>
    <row r="5992" spans="2:4">
      <c r="B5992" s="21" t="s">
        <v>2974</v>
      </c>
      <c r="C5992" s="56" t="s">
        <v>4044</v>
      </c>
      <c r="D5992" s="53">
        <v>243368.30000000002</v>
      </c>
    </row>
    <row r="5993" spans="2:4">
      <c r="B5993" s="21" t="s">
        <v>2825</v>
      </c>
      <c r="C5993" s="56" t="s">
        <v>4084</v>
      </c>
      <c r="D5993" s="53">
        <v>334939.57999999996</v>
      </c>
    </row>
    <row r="5994" spans="2:4">
      <c r="B5994" s="21" t="s">
        <v>2973</v>
      </c>
      <c r="C5994" s="56" t="s">
        <v>4074</v>
      </c>
      <c r="D5994" s="53">
        <v>2635941.7099999995</v>
      </c>
    </row>
    <row r="5995" spans="2:4">
      <c r="B5995" s="21" t="s">
        <v>2975</v>
      </c>
      <c r="C5995" s="56" t="s">
        <v>4052</v>
      </c>
      <c r="D5995" s="53">
        <v>18127.900000000001</v>
      </c>
    </row>
    <row r="5996" spans="2:4">
      <c r="B5996" s="21" t="s">
        <v>2787</v>
      </c>
      <c r="C5996" s="56" t="s">
        <v>3980</v>
      </c>
      <c r="D5996" s="53">
        <v>171761.9</v>
      </c>
    </row>
    <row r="5997" spans="2:4">
      <c r="B5997" s="21" t="s">
        <v>2976</v>
      </c>
      <c r="C5997" s="56" t="s">
        <v>4088</v>
      </c>
      <c r="D5997" s="53">
        <v>109280.60999999999</v>
      </c>
    </row>
    <row r="5998" spans="2:4">
      <c r="B5998" s="21" t="s">
        <v>2977</v>
      </c>
      <c r="C5998" s="56" t="s">
        <v>4060</v>
      </c>
      <c r="D5998" s="53">
        <v>314610.92000000004</v>
      </c>
    </row>
    <row r="5999" spans="2:4">
      <c r="B5999" s="21" t="s">
        <v>2978</v>
      </c>
      <c r="C5999" s="56" t="s">
        <v>4089</v>
      </c>
      <c r="D5999" s="53">
        <v>492109.36000000004</v>
      </c>
    </row>
    <row r="6000" spans="2:4">
      <c r="B6000" s="21" t="s">
        <v>2979</v>
      </c>
      <c r="C6000" s="56" t="s">
        <v>4090</v>
      </c>
      <c r="D6000" s="53">
        <v>158193</v>
      </c>
    </row>
    <row r="6001" spans="2:4">
      <c r="B6001" s="21" t="s">
        <v>2980</v>
      </c>
      <c r="C6001" s="56" t="s">
        <v>4055</v>
      </c>
      <c r="D6001" s="53">
        <v>63290.43</v>
      </c>
    </row>
    <row r="6002" spans="2:4">
      <c r="B6002" s="21" t="s">
        <v>2981</v>
      </c>
      <c r="C6002" s="56" t="s">
        <v>4060</v>
      </c>
      <c r="D6002" s="53">
        <v>920189.36</v>
      </c>
    </row>
    <row r="6003" spans="2:4">
      <c r="B6003" s="21" t="s">
        <v>2982</v>
      </c>
      <c r="C6003" s="56" t="s">
        <v>3972</v>
      </c>
      <c r="D6003" s="53">
        <v>655760.72</v>
      </c>
    </row>
    <row r="6004" spans="2:4">
      <c r="B6004" s="21" t="s">
        <v>2983</v>
      </c>
      <c r="C6004" s="56" t="s">
        <v>4091</v>
      </c>
      <c r="D6004" s="53">
        <v>630882.76</v>
      </c>
    </row>
    <row r="6005" spans="2:4">
      <c r="B6005" s="21" t="s">
        <v>2984</v>
      </c>
      <c r="C6005" s="56" t="s">
        <v>4026</v>
      </c>
      <c r="D6005" s="53">
        <v>50460.24</v>
      </c>
    </row>
    <row r="6006" spans="2:4">
      <c r="B6006" s="21" t="s">
        <v>2985</v>
      </c>
      <c r="C6006" s="56" t="s">
        <v>4092</v>
      </c>
      <c r="D6006" s="53">
        <v>72471</v>
      </c>
    </row>
    <row r="6007" spans="2:4">
      <c r="B6007" s="21" t="s">
        <v>2986</v>
      </c>
      <c r="C6007" s="56" t="s">
        <v>4092</v>
      </c>
      <c r="D6007" s="53">
        <v>104181.74</v>
      </c>
    </row>
    <row r="6008" spans="2:4">
      <c r="B6008" s="21" t="s">
        <v>2987</v>
      </c>
      <c r="C6008" s="56" t="s">
        <v>4092</v>
      </c>
      <c r="D6008" s="53">
        <v>42611.56</v>
      </c>
    </row>
    <row r="6009" spans="2:4">
      <c r="B6009" s="21" t="s">
        <v>2988</v>
      </c>
      <c r="C6009" s="56" t="s">
        <v>4092</v>
      </c>
      <c r="D6009" s="53">
        <v>482995.34</v>
      </c>
    </row>
    <row r="6010" spans="2:4">
      <c r="B6010" s="21" t="s">
        <v>2989</v>
      </c>
      <c r="C6010" s="56" t="s">
        <v>4072</v>
      </c>
      <c r="D6010" s="53">
        <v>47125.27</v>
      </c>
    </row>
    <row r="6011" spans="2:4">
      <c r="B6011" s="21" t="s">
        <v>2990</v>
      </c>
      <c r="C6011" s="56" t="s">
        <v>4072</v>
      </c>
      <c r="D6011" s="53">
        <v>65867.39</v>
      </c>
    </row>
    <row r="6012" spans="2:4">
      <c r="B6012" s="21" t="s">
        <v>2991</v>
      </c>
      <c r="C6012" s="56" t="s">
        <v>4093</v>
      </c>
      <c r="D6012" s="53">
        <v>92826.36</v>
      </c>
    </row>
    <row r="6013" spans="2:4">
      <c r="B6013" s="21" t="s">
        <v>2992</v>
      </c>
      <c r="C6013" s="56" t="s">
        <v>4094</v>
      </c>
      <c r="D6013" s="53">
        <v>242541.98</v>
      </c>
    </row>
    <row r="6014" spans="2:4">
      <c r="B6014" s="21" t="s">
        <v>2993</v>
      </c>
      <c r="C6014" s="56" t="s">
        <v>4094</v>
      </c>
      <c r="D6014" s="53">
        <v>148586.42000000001</v>
      </c>
    </row>
    <row r="6015" spans="2:4">
      <c r="B6015" s="21" t="s">
        <v>2994</v>
      </c>
      <c r="C6015" s="56" t="s">
        <v>4094</v>
      </c>
      <c r="D6015" s="53">
        <v>196122.12</v>
      </c>
    </row>
    <row r="6016" spans="2:4">
      <c r="B6016" s="21" t="s">
        <v>2995</v>
      </c>
      <c r="C6016" s="56" t="s">
        <v>4094</v>
      </c>
      <c r="D6016" s="53">
        <v>575255.54</v>
      </c>
    </row>
    <row r="6017" spans="2:4">
      <c r="B6017" s="21" t="s">
        <v>2996</v>
      </c>
      <c r="C6017" s="56" t="s">
        <v>3894</v>
      </c>
      <c r="D6017" s="53">
        <v>190326.34</v>
      </c>
    </row>
    <row r="6018" spans="2:4">
      <c r="B6018" s="21" t="s">
        <v>2997</v>
      </c>
      <c r="C6018" s="56" t="s">
        <v>4095</v>
      </c>
      <c r="D6018" s="53">
        <v>208561.26</v>
      </c>
    </row>
    <row r="6019" spans="2:4">
      <c r="B6019" s="21" t="s">
        <v>2998</v>
      </c>
      <c r="C6019" s="56" t="s">
        <v>3441</v>
      </c>
      <c r="D6019" s="53">
        <v>448768.16000000003</v>
      </c>
    </row>
    <row r="6020" spans="2:4">
      <c r="B6020" s="21" t="s">
        <v>2999</v>
      </c>
      <c r="C6020" s="56" t="s">
        <v>3441</v>
      </c>
      <c r="D6020" s="53">
        <v>610480.04</v>
      </c>
    </row>
    <row r="6021" spans="2:4">
      <c r="B6021" s="21" t="s">
        <v>3000</v>
      </c>
      <c r="C6021" s="56" t="s">
        <v>3972</v>
      </c>
      <c r="D6021" s="53">
        <v>265496.5</v>
      </c>
    </row>
    <row r="6022" spans="2:4">
      <c r="B6022" s="21" t="s">
        <v>3001</v>
      </c>
      <c r="C6022" s="56" t="s">
        <v>4044</v>
      </c>
      <c r="D6022" s="53">
        <v>86923.64</v>
      </c>
    </row>
    <row r="6023" spans="2:4">
      <c r="B6023" s="21" t="s">
        <v>3002</v>
      </c>
      <c r="C6023" s="56" t="s">
        <v>4044</v>
      </c>
      <c r="D6023" s="53">
        <v>781876.84</v>
      </c>
    </row>
    <row r="6024" spans="2:4">
      <c r="B6024" s="21" t="s">
        <v>3003</v>
      </c>
      <c r="C6024" s="56" t="s">
        <v>3959</v>
      </c>
      <c r="D6024" s="53">
        <v>90410</v>
      </c>
    </row>
    <row r="6025" spans="2:4">
      <c r="B6025" s="21" t="s">
        <v>3004</v>
      </c>
      <c r="C6025" s="56" t="s">
        <v>4096</v>
      </c>
      <c r="D6025" s="53">
        <v>10814641.549999999</v>
      </c>
    </row>
    <row r="6026" spans="2:4">
      <c r="B6026" s="21" t="s">
        <v>3005</v>
      </c>
      <c r="C6026" s="56" t="s">
        <v>4028</v>
      </c>
      <c r="D6026" s="53">
        <v>408453.39999999997</v>
      </c>
    </row>
    <row r="6027" spans="2:4">
      <c r="B6027" s="21" t="s">
        <v>3006</v>
      </c>
      <c r="C6027" s="56" t="s">
        <v>4097</v>
      </c>
      <c r="D6027" s="53">
        <v>189231.88999999998</v>
      </c>
    </row>
    <row r="6028" spans="2:4">
      <c r="B6028" s="21" t="s">
        <v>3007</v>
      </c>
      <c r="C6028" s="56" t="s">
        <v>4074</v>
      </c>
      <c r="D6028" s="53">
        <v>463277.38999999996</v>
      </c>
    </row>
    <row r="6029" spans="2:4">
      <c r="B6029" s="21" t="s">
        <v>3008</v>
      </c>
      <c r="C6029" s="56" t="s">
        <v>4074</v>
      </c>
      <c r="D6029" s="53">
        <v>111086.98</v>
      </c>
    </row>
    <row r="6030" spans="2:4">
      <c r="B6030" s="21" t="s">
        <v>3009</v>
      </c>
      <c r="C6030" s="56" t="s">
        <v>4071</v>
      </c>
      <c r="D6030" s="53">
        <v>80716.899999999994</v>
      </c>
    </row>
    <row r="6031" spans="2:4">
      <c r="B6031" s="21" t="s">
        <v>3010</v>
      </c>
      <c r="C6031" s="56" t="s">
        <v>3990</v>
      </c>
      <c r="D6031" s="53">
        <v>107453.38</v>
      </c>
    </row>
    <row r="6032" spans="2:4">
      <c r="B6032" s="21" t="s">
        <v>3011</v>
      </c>
      <c r="C6032" s="56" t="s">
        <v>4098</v>
      </c>
      <c r="D6032" s="53">
        <v>378021.5</v>
      </c>
    </row>
    <row r="6033" spans="2:10">
      <c r="B6033" s="21" t="s">
        <v>3012</v>
      </c>
      <c r="C6033" s="56" t="s">
        <v>4005</v>
      </c>
      <c r="D6033" s="53">
        <v>180217.83000000002</v>
      </c>
    </row>
    <row r="6034" spans="2:10">
      <c r="B6034" s="21" t="s">
        <v>3013</v>
      </c>
      <c r="C6034" s="56" t="s">
        <v>4099</v>
      </c>
      <c r="D6034" s="53">
        <v>396896.55</v>
      </c>
    </row>
    <row r="6035" spans="2:10">
      <c r="B6035" s="21" t="s">
        <v>3014</v>
      </c>
      <c r="C6035" s="56" t="s">
        <v>4100</v>
      </c>
      <c r="D6035" s="53">
        <v>1353551.1199999999</v>
      </c>
    </row>
    <row r="6036" spans="2:10" s="40" customFormat="1" ht="38.25">
      <c r="B6036" s="21" t="s">
        <v>53</v>
      </c>
      <c r="C6036" s="47" t="s">
        <v>4102</v>
      </c>
      <c r="D6036" s="39">
        <v>8249279.2324999999</v>
      </c>
      <c r="E6036" s="5"/>
      <c r="F6036" s="32"/>
      <c r="G6036" s="41"/>
      <c r="H6036" s="66"/>
      <c r="I6036" s="66"/>
      <c r="J6036" s="41"/>
    </row>
    <row r="6037" spans="2:10" s="40" customFormat="1" ht="38.25">
      <c r="B6037" s="21" t="s">
        <v>53</v>
      </c>
      <c r="C6037" s="47" t="s">
        <v>4103</v>
      </c>
      <c r="D6037" s="39">
        <v>4311085.5374999996</v>
      </c>
      <c r="E6037" s="5"/>
      <c r="F6037" s="1"/>
      <c r="G6037" s="71"/>
      <c r="H6037" s="66"/>
      <c r="I6037" s="66"/>
      <c r="J6037" s="41"/>
    </row>
    <row r="6038" spans="2:10">
      <c r="B6038" s="21"/>
      <c r="C6038" s="6" t="s">
        <v>4101</v>
      </c>
      <c r="D6038" s="13">
        <f>SUM(D129:D6037)</f>
        <v>1951307553.6690009</v>
      </c>
    </row>
    <row r="6039" spans="2:10">
      <c r="B6039" s="21" t="s">
        <v>57</v>
      </c>
      <c r="C6039" s="6" t="s">
        <v>58</v>
      </c>
      <c r="D6039" s="55"/>
    </row>
    <row r="6040" spans="2:10" ht="38.25">
      <c r="B6040" s="21" t="s">
        <v>4104</v>
      </c>
      <c r="C6040" s="57" t="s">
        <v>4105</v>
      </c>
      <c r="D6040" s="52">
        <v>106125.13</v>
      </c>
    </row>
    <row r="6041" spans="2:10" ht="38.25">
      <c r="B6041" s="21" t="s">
        <v>4106</v>
      </c>
      <c r="C6041" s="57" t="s">
        <v>4107</v>
      </c>
      <c r="D6041" s="52">
        <v>1528151.88</v>
      </c>
    </row>
    <row r="6042" spans="2:10" ht="38.25">
      <c r="B6042" s="21" t="s">
        <v>4108</v>
      </c>
      <c r="C6042" s="57" t="s">
        <v>4109</v>
      </c>
      <c r="D6042" s="52">
        <v>961021.1</v>
      </c>
    </row>
    <row r="6043" spans="2:10" ht="38.25">
      <c r="B6043" s="21" t="s">
        <v>4110</v>
      </c>
      <c r="C6043" s="57" t="s">
        <v>4111</v>
      </c>
      <c r="D6043" s="52">
        <v>5611963.4699999997</v>
      </c>
    </row>
    <row r="6044" spans="2:10" ht="38.25">
      <c r="B6044" s="21" t="s">
        <v>4112</v>
      </c>
      <c r="C6044" s="57" t="s">
        <v>4113</v>
      </c>
      <c r="D6044" s="52">
        <v>883579.84</v>
      </c>
    </row>
    <row r="6045" spans="2:10">
      <c r="B6045" s="21" t="s">
        <v>4114</v>
      </c>
      <c r="C6045" s="57" t="s">
        <v>4115</v>
      </c>
      <c r="D6045" s="52">
        <v>9521.9700000000012</v>
      </c>
    </row>
    <row r="6046" spans="2:10" ht="38.25">
      <c r="B6046" s="21" t="s">
        <v>4116</v>
      </c>
      <c r="C6046" s="57" t="s">
        <v>4117</v>
      </c>
      <c r="D6046" s="52">
        <v>35313</v>
      </c>
    </row>
    <row r="6047" spans="2:10" ht="38.25">
      <c r="B6047" s="21" t="s">
        <v>4118</v>
      </c>
      <c r="C6047" s="57" t="s">
        <v>4119</v>
      </c>
      <c r="D6047" s="52">
        <v>446464.00000000006</v>
      </c>
    </row>
    <row r="6048" spans="2:10" ht="38.25">
      <c r="B6048" s="21" t="s">
        <v>4120</v>
      </c>
      <c r="C6048" s="57" t="s">
        <v>4121</v>
      </c>
      <c r="D6048" s="52">
        <v>1274821.32</v>
      </c>
    </row>
    <row r="6049" spans="2:4" ht="38.25">
      <c r="B6049" s="21" t="s">
        <v>4122</v>
      </c>
      <c r="C6049" s="57" t="s">
        <v>4123</v>
      </c>
      <c r="D6049" s="52">
        <v>847409.49</v>
      </c>
    </row>
    <row r="6050" spans="2:4" ht="38.25">
      <c r="B6050" s="21" t="s">
        <v>4124</v>
      </c>
      <c r="C6050" s="57" t="s">
        <v>4272</v>
      </c>
      <c r="D6050" s="52">
        <v>330257.62</v>
      </c>
    </row>
    <row r="6051" spans="2:4" ht="38.25">
      <c r="B6051" s="21" t="s">
        <v>4125</v>
      </c>
      <c r="C6051" s="57" t="s">
        <v>4126</v>
      </c>
      <c r="D6051" s="52">
        <v>1078041.8400000001</v>
      </c>
    </row>
    <row r="6052" spans="2:4" ht="38.25">
      <c r="B6052" s="21" t="s">
        <v>4127</v>
      </c>
      <c r="C6052" s="57" t="s">
        <v>4128</v>
      </c>
      <c r="D6052" s="52">
        <v>559472.13</v>
      </c>
    </row>
    <row r="6053" spans="2:4" ht="38.25">
      <c r="B6053" s="21" t="s">
        <v>4129</v>
      </c>
      <c r="C6053" s="57" t="s">
        <v>4130</v>
      </c>
      <c r="D6053" s="52">
        <v>560344.82999999996</v>
      </c>
    </row>
    <row r="6054" spans="2:4" ht="38.25">
      <c r="B6054" s="21" t="s">
        <v>4131</v>
      </c>
      <c r="C6054" s="57" t="s">
        <v>4132</v>
      </c>
      <c r="D6054" s="52">
        <v>554075.74999999988</v>
      </c>
    </row>
    <row r="6055" spans="2:4" ht="38.25">
      <c r="B6055" s="21" t="s">
        <v>4133</v>
      </c>
      <c r="C6055" s="57" t="s">
        <v>4134</v>
      </c>
      <c r="D6055" s="52">
        <v>7820912.1800000016</v>
      </c>
    </row>
    <row r="6056" spans="2:4" ht="38.25">
      <c r="B6056" s="21" t="s">
        <v>4135</v>
      </c>
      <c r="C6056" s="57" t="s">
        <v>4136</v>
      </c>
      <c r="D6056" s="52">
        <v>679102.44</v>
      </c>
    </row>
    <row r="6057" spans="2:4" ht="25.5">
      <c r="B6057" s="21" t="s">
        <v>4137</v>
      </c>
      <c r="C6057" s="57" t="s">
        <v>4138</v>
      </c>
      <c r="D6057" s="52">
        <v>611062.80000000005</v>
      </c>
    </row>
    <row r="6058" spans="2:4" ht="38.25">
      <c r="B6058" s="21" t="s">
        <v>4139</v>
      </c>
      <c r="C6058" s="57" t="s">
        <v>4140</v>
      </c>
      <c r="D6058" s="52">
        <v>11202940.34</v>
      </c>
    </row>
    <row r="6059" spans="2:4" ht="38.25">
      <c r="B6059" s="21" t="s">
        <v>4141</v>
      </c>
      <c r="C6059" s="57" t="s">
        <v>4142</v>
      </c>
      <c r="D6059" s="52">
        <v>610566.15999999992</v>
      </c>
    </row>
    <row r="6060" spans="2:4" ht="38.25">
      <c r="B6060" s="21" t="s">
        <v>4143</v>
      </c>
      <c r="C6060" s="57" t="s">
        <v>4144</v>
      </c>
      <c r="D6060" s="52">
        <v>668102.5</v>
      </c>
    </row>
    <row r="6061" spans="2:4" ht="38.25">
      <c r="B6061" s="21" t="s">
        <v>4145</v>
      </c>
      <c r="C6061" s="57" t="s">
        <v>4146</v>
      </c>
      <c r="D6061" s="52">
        <v>879691.02</v>
      </c>
    </row>
    <row r="6062" spans="2:4" ht="38.25">
      <c r="B6062" s="21" t="s">
        <v>4147</v>
      </c>
      <c r="C6062" s="57" t="s">
        <v>4148</v>
      </c>
      <c r="D6062" s="52">
        <v>180833.63</v>
      </c>
    </row>
    <row r="6063" spans="2:4" ht="38.25">
      <c r="B6063" s="21" t="s">
        <v>4149</v>
      </c>
      <c r="C6063" s="57" t="s">
        <v>4150</v>
      </c>
      <c r="D6063" s="52">
        <v>1034482.76</v>
      </c>
    </row>
    <row r="6064" spans="2:4">
      <c r="B6064" s="21"/>
      <c r="C6064" s="6" t="s">
        <v>4151</v>
      </c>
      <c r="D6064" s="13">
        <f>SUM(D6040:D6063)</f>
        <v>38474257.20000001</v>
      </c>
    </row>
    <row r="6065" spans="2:4">
      <c r="B6065" s="21" t="s">
        <v>69</v>
      </c>
      <c r="C6065" s="6" t="s">
        <v>70</v>
      </c>
      <c r="D6065" s="55"/>
    </row>
    <row r="6066" spans="2:4">
      <c r="B6066" s="21" t="s">
        <v>4172</v>
      </c>
      <c r="C6066" s="58" t="s">
        <v>4173</v>
      </c>
      <c r="D6066" s="52">
        <v>30277</v>
      </c>
    </row>
    <row r="6067" spans="2:4">
      <c r="B6067" s="21" t="s">
        <v>76</v>
      </c>
      <c r="C6067" s="9" t="s">
        <v>50</v>
      </c>
      <c r="D6067" s="10"/>
    </row>
    <row r="6068" spans="2:4" ht="25.5">
      <c r="B6068" s="21" t="s">
        <v>4152</v>
      </c>
      <c r="C6068" s="57" t="s">
        <v>4153</v>
      </c>
      <c r="D6068" s="52">
        <v>1162925.24</v>
      </c>
    </row>
    <row r="6069" spans="2:4" ht="38.25">
      <c r="B6069" s="21" t="s">
        <v>4154</v>
      </c>
      <c r="C6069" s="57" t="s">
        <v>4155</v>
      </c>
      <c r="D6069" s="52">
        <v>377844.33</v>
      </c>
    </row>
    <row r="6070" spans="2:4" ht="25.5">
      <c r="B6070" s="21" t="s">
        <v>4156</v>
      </c>
      <c r="C6070" s="57" t="s">
        <v>4157</v>
      </c>
      <c r="D6070" s="52">
        <v>342120.29</v>
      </c>
    </row>
    <row r="6071" spans="2:4" ht="25.5">
      <c r="B6071" s="21" t="s">
        <v>4158</v>
      </c>
      <c r="C6071" s="57" t="s">
        <v>4159</v>
      </c>
      <c r="D6071" s="52">
        <v>342761.41</v>
      </c>
    </row>
    <row r="6072" spans="2:4" ht="25.5">
      <c r="B6072" s="21" t="s">
        <v>4160</v>
      </c>
      <c r="C6072" s="57" t="s">
        <v>4161</v>
      </c>
      <c r="D6072" s="52">
        <v>2125060</v>
      </c>
    </row>
    <row r="6073" spans="2:4">
      <c r="B6073" s="21" t="s">
        <v>4162</v>
      </c>
      <c r="C6073" s="57" t="s">
        <v>4163</v>
      </c>
      <c r="D6073" s="52">
        <v>1571113.08</v>
      </c>
    </row>
    <row r="6074" spans="2:4" ht="25.5">
      <c r="B6074" s="21" t="s">
        <v>4164</v>
      </c>
      <c r="C6074" s="57" t="s">
        <v>4165</v>
      </c>
      <c r="D6074" s="52">
        <v>167615.4</v>
      </c>
    </row>
    <row r="6075" spans="2:4" ht="25.5">
      <c r="B6075" s="21" t="s">
        <v>4166</v>
      </c>
      <c r="C6075" s="57" t="s">
        <v>4167</v>
      </c>
      <c r="D6075" s="52">
        <v>679720</v>
      </c>
    </row>
    <row r="6076" spans="2:4" ht="25.5">
      <c r="B6076" s="21" t="s">
        <v>4168</v>
      </c>
      <c r="C6076" s="57" t="s">
        <v>4169</v>
      </c>
      <c r="D6076" s="52">
        <v>317350</v>
      </c>
    </row>
    <row r="6077" spans="2:4">
      <c r="B6077" s="21" t="s">
        <v>4170</v>
      </c>
      <c r="C6077" s="57" t="s">
        <v>4171</v>
      </c>
      <c r="D6077" s="52">
        <v>111200</v>
      </c>
    </row>
    <row r="6078" spans="2:4">
      <c r="B6078" s="21"/>
      <c r="C6078" s="6" t="s">
        <v>4174</v>
      </c>
      <c r="D6078" s="13">
        <f>SUM(D6066:D6077)</f>
        <v>7227986.75</v>
      </c>
    </row>
    <row r="6079" spans="2:4" s="5" customFormat="1">
      <c r="B6079" s="21" t="s">
        <v>79</v>
      </c>
      <c r="C6079" s="33" t="s">
        <v>91</v>
      </c>
      <c r="D6079" s="61">
        <v>800000</v>
      </c>
    </row>
    <row r="6080" spans="2:4" s="5" customFormat="1">
      <c r="B6080" s="21" t="s">
        <v>79</v>
      </c>
      <c r="C6080" s="33" t="s">
        <v>4175</v>
      </c>
      <c r="D6080" s="61">
        <v>6288.25</v>
      </c>
    </row>
    <row r="6081" spans="2:4" s="5" customFormat="1">
      <c r="B6081" s="21" t="s">
        <v>79</v>
      </c>
      <c r="C6081" s="33" t="s">
        <v>4176</v>
      </c>
      <c r="D6081" s="61">
        <v>10205.549999999999</v>
      </c>
    </row>
    <row r="6082" spans="2:4" s="5" customFormat="1">
      <c r="B6082" s="21" t="s">
        <v>79</v>
      </c>
      <c r="C6082" s="33" t="s">
        <v>4177</v>
      </c>
      <c r="D6082" s="61">
        <v>14005</v>
      </c>
    </row>
    <row r="6083" spans="2:4" s="5" customFormat="1">
      <c r="B6083" s="21" t="s">
        <v>79</v>
      </c>
      <c r="C6083" s="33" t="s">
        <v>4178</v>
      </c>
      <c r="D6083" s="61">
        <v>10000</v>
      </c>
    </row>
    <row r="6084" spans="2:4" s="5" customFormat="1">
      <c r="B6084" s="21" t="s">
        <v>79</v>
      </c>
      <c r="C6084" s="33" t="s">
        <v>4179</v>
      </c>
      <c r="D6084" s="61">
        <v>11048</v>
      </c>
    </row>
    <row r="6085" spans="2:4" s="5" customFormat="1">
      <c r="B6085" s="21" t="s">
        <v>79</v>
      </c>
      <c r="C6085" s="33" t="s">
        <v>4180</v>
      </c>
      <c r="D6085" s="61">
        <v>7670</v>
      </c>
    </row>
    <row r="6086" spans="2:4" s="5" customFormat="1">
      <c r="B6086" s="21" t="s">
        <v>79</v>
      </c>
      <c r="C6086" s="33" t="s">
        <v>4181</v>
      </c>
      <c r="D6086" s="61">
        <v>13600</v>
      </c>
    </row>
    <row r="6087" spans="2:4" s="5" customFormat="1">
      <c r="B6087" s="21" t="s">
        <v>79</v>
      </c>
      <c r="C6087" s="33" t="s">
        <v>4182</v>
      </c>
      <c r="D6087" s="61">
        <v>8500</v>
      </c>
    </row>
    <row r="6088" spans="2:4" s="5" customFormat="1">
      <c r="B6088" s="21" t="s">
        <v>79</v>
      </c>
      <c r="C6088" s="33" t="s">
        <v>4183</v>
      </c>
      <c r="D6088" s="61">
        <v>565.22</v>
      </c>
    </row>
    <row r="6089" spans="2:4" s="5" customFormat="1">
      <c r="B6089" s="21" t="s">
        <v>79</v>
      </c>
      <c r="C6089" s="33" t="s">
        <v>4184</v>
      </c>
      <c r="D6089" s="61">
        <v>673.91</v>
      </c>
    </row>
    <row r="6090" spans="2:4" s="5" customFormat="1">
      <c r="B6090" s="21" t="s">
        <v>79</v>
      </c>
      <c r="C6090" s="33" t="s">
        <v>4185</v>
      </c>
      <c r="D6090" s="61">
        <v>1500</v>
      </c>
    </row>
    <row r="6091" spans="2:4" s="5" customFormat="1">
      <c r="B6091" s="21" t="s">
        <v>79</v>
      </c>
      <c r="C6091" s="33" t="s">
        <v>4186</v>
      </c>
      <c r="D6091" s="61">
        <v>3611.1</v>
      </c>
    </row>
    <row r="6092" spans="2:4" s="5" customFormat="1">
      <c r="B6092" s="21" t="s">
        <v>79</v>
      </c>
      <c r="C6092" s="33" t="s">
        <v>4187</v>
      </c>
      <c r="D6092" s="61">
        <v>7000</v>
      </c>
    </row>
    <row r="6093" spans="2:4" s="5" customFormat="1">
      <c r="B6093" s="21" t="s">
        <v>79</v>
      </c>
      <c r="C6093" s="33" t="s">
        <v>4188</v>
      </c>
      <c r="D6093" s="61">
        <v>5950</v>
      </c>
    </row>
    <row r="6094" spans="2:4" s="5" customFormat="1">
      <c r="B6094" s="21" t="s">
        <v>79</v>
      </c>
      <c r="C6094" s="33" t="s">
        <v>4189</v>
      </c>
      <c r="D6094" s="61">
        <v>2734.48</v>
      </c>
    </row>
    <row r="6095" spans="2:4" s="5" customFormat="1">
      <c r="B6095" s="21" t="s">
        <v>79</v>
      </c>
      <c r="C6095" s="33" t="s">
        <v>4190</v>
      </c>
      <c r="D6095" s="61">
        <v>2172.3000000000002</v>
      </c>
    </row>
    <row r="6096" spans="2:4" s="5" customFormat="1">
      <c r="B6096" s="21" t="s">
        <v>79</v>
      </c>
      <c r="C6096" s="33" t="s">
        <v>4191</v>
      </c>
      <c r="D6096" s="61">
        <v>7200</v>
      </c>
    </row>
    <row r="6097" spans="2:4" s="5" customFormat="1">
      <c r="B6097" s="21" t="s">
        <v>79</v>
      </c>
      <c r="C6097" s="33" t="s">
        <v>4192</v>
      </c>
      <c r="D6097" s="61">
        <v>8280</v>
      </c>
    </row>
    <row r="6098" spans="2:4" s="5" customFormat="1">
      <c r="B6098" s="21" t="s">
        <v>79</v>
      </c>
      <c r="C6098" s="33" t="s">
        <v>4193</v>
      </c>
      <c r="D6098" s="61">
        <v>10800</v>
      </c>
    </row>
    <row r="6099" spans="2:4" s="5" customFormat="1">
      <c r="B6099" s="21" t="s">
        <v>79</v>
      </c>
      <c r="C6099" s="33" t="s">
        <v>4194</v>
      </c>
      <c r="D6099" s="61">
        <v>14643.95</v>
      </c>
    </row>
    <row r="6100" spans="2:4" s="5" customFormat="1">
      <c r="B6100" s="21" t="s">
        <v>79</v>
      </c>
      <c r="C6100" s="33" t="s">
        <v>4195</v>
      </c>
      <c r="D6100" s="61">
        <v>12735.25</v>
      </c>
    </row>
    <row r="6101" spans="2:4" s="5" customFormat="1">
      <c r="B6101" s="21" t="s">
        <v>79</v>
      </c>
      <c r="C6101" s="33" t="s">
        <v>4196</v>
      </c>
      <c r="D6101" s="61">
        <v>53552.24</v>
      </c>
    </row>
    <row r="6102" spans="2:4" s="5" customFormat="1" ht="25.5">
      <c r="B6102" s="21" t="s">
        <v>79</v>
      </c>
      <c r="C6102" s="33" t="s">
        <v>4197</v>
      </c>
      <c r="D6102" s="61">
        <v>53178.71</v>
      </c>
    </row>
    <row r="6103" spans="2:4" s="5" customFormat="1">
      <c r="B6103" s="21" t="s">
        <v>79</v>
      </c>
      <c r="C6103" s="33" t="s">
        <v>4198</v>
      </c>
      <c r="D6103" s="61">
        <v>82632.800000000003</v>
      </c>
    </row>
    <row r="6104" spans="2:4" s="5" customFormat="1">
      <c r="B6104" s="21" t="s">
        <v>79</v>
      </c>
      <c r="C6104" s="33" t="s">
        <v>4199</v>
      </c>
      <c r="D6104" s="61">
        <v>5600</v>
      </c>
    </row>
    <row r="6105" spans="2:4" s="5" customFormat="1">
      <c r="B6105" s="21" t="s">
        <v>79</v>
      </c>
      <c r="C6105" s="33" t="s">
        <v>4200</v>
      </c>
      <c r="D6105" s="61">
        <v>81619.5</v>
      </c>
    </row>
    <row r="6106" spans="2:4" s="5" customFormat="1">
      <c r="B6106" s="21" t="s">
        <v>79</v>
      </c>
      <c r="C6106" s="33" t="s">
        <v>4201</v>
      </c>
      <c r="D6106" s="61">
        <v>7191.75</v>
      </c>
    </row>
    <row r="6107" spans="2:4" s="5" customFormat="1">
      <c r="B6107" s="21" t="s">
        <v>79</v>
      </c>
      <c r="C6107" s="33" t="s">
        <v>4202</v>
      </c>
      <c r="D6107" s="61">
        <v>30669.599999999999</v>
      </c>
    </row>
    <row r="6108" spans="2:4" s="5" customFormat="1" ht="25.5">
      <c r="B6108" s="21" t="s">
        <v>79</v>
      </c>
      <c r="C6108" s="33" t="s">
        <v>4203</v>
      </c>
      <c r="D6108" s="61">
        <v>6930.57</v>
      </c>
    </row>
    <row r="6109" spans="2:4" s="5" customFormat="1" ht="38.25">
      <c r="B6109" s="21" t="s">
        <v>79</v>
      </c>
      <c r="C6109" s="33" t="s">
        <v>4204</v>
      </c>
      <c r="D6109" s="61">
        <v>42423.199999999997</v>
      </c>
    </row>
    <row r="6110" spans="2:4" s="5" customFormat="1">
      <c r="B6110" s="21" t="s">
        <v>79</v>
      </c>
      <c r="C6110" s="33" t="s">
        <v>4205</v>
      </c>
      <c r="D6110" s="61">
        <v>152925.44</v>
      </c>
    </row>
    <row r="6111" spans="2:4" s="5" customFormat="1">
      <c r="B6111" s="21" t="s">
        <v>79</v>
      </c>
      <c r="C6111" s="33" t="s">
        <v>4205</v>
      </c>
      <c r="D6111" s="61">
        <v>152925.44</v>
      </c>
    </row>
    <row r="6112" spans="2:4" s="5" customFormat="1">
      <c r="B6112" s="21" t="s">
        <v>79</v>
      </c>
      <c r="C6112" s="33" t="s">
        <v>4206</v>
      </c>
      <c r="D6112" s="61">
        <v>4800</v>
      </c>
    </row>
    <row r="6113" spans="2:4" s="5" customFormat="1" ht="38.25">
      <c r="B6113" s="21" t="s">
        <v>79</v>
      </c>
      <c r="C6113" s="33" t="s">
        <v>4207</v>
      </c>
      <c r="D6113" s="61">
        <v>21600</v>
      </c>
    </row>
    <row r="6114" spans="2:4" s="5" customFormat="1">
      <c r="B6114" s="21" t="s">
        <v>79</v>
      </c>
      <c r="C6114" s="33" t="s">
        <v>4208</v>
      </c>
      <c r="D6114" s="61">
        <v>224995.69</v>
      </c>
    </row>
    <row r="6115" spans="2:4" s="5" customFormat="1">
      <c r="B6115" s="21" t="s">
        <v>79</v>
      </c>
      <c r="C6115" s="33" t="s">
        <v>4208</v>
      </c>
      <c r="D6115" s="61">
        <v>-135.94999999999999</v>
      </c>
    </row>
    <row r="6116" spans="2:4" s="5" customFormat="1">
      <c r="B6116" s="21" t="s">
        <v>79</v>
      </c>
      <c r="C6116" s="33" t="s">
        <v>4209</v>
      </c>
      <c r="D6116" s="61">
        <v>11704.5</v>
      </c>
    </row>
    <row r="6117" spans="2:4" s="5" customFormat="1" ht="38.25">
      <c r="B6117" s="21" t="s">
        <v>79</v>
      </c>
      <c r="C6117" s="33" t="s">
        <v>4210</v>
      </c>
      <c r="D6117" s="61">
        <v>26247</v>
      </c>
    </row>
    <row r="6118" spans="2:4" s="5" customFormat="1" ht="38.25">
      <c r="B6118" s="21" t="s">
        <v>79</v>
      </c>
      <c r="C6118" s="33" t="s">
        <v>4211</v>
      </c>
      <c r="D6118" s="61">
        <v>9904.5</v>
      </c>
    </row>
    <row r="6119" spans="2:4" s="5" customFormat="1" ht="38.25">
      <c r="B6119" s="21" t="s">
        <v>79</v>
      </c>
      <c r="C6119" s="33" t="s">
        <v>4212</v>
      </c>
      <c r="D6119" s="61">
        <v>21267</v>
      </c>
    </row>
    <row r="6120" spans="2:4" s="5" customFormat="1" ht="38.25">
      <c r="B6120" s="21" t="s">
        <v>79</v>
      </c>
      <c r="C6120" s="33" t="s">
        <v>4213</v>
      </c>
      <c r="D6120" s="61">
        <v>21267</v>
      </c>
    </row>
    <row r="6121" spans="2:4" s="5" customFormat="1">
      <c r="B6121" s="21" t="s">
        <v>79</v>
      </c>
      <c r="C6121" s="33" t="s">
        <v>4214</v>
      </c>
      <c r="D6121" s="61">
        <v>12758.77</v>
      </c>
    </row>
    <row r="6122" spans="2:4" s="5" customFormat="1">
      <c r="B6122" s="21" t="s">
        <v>79</v>
      </c>
      <c r="C6122" s="33" t="s">
        <v>4215</v>
      </c>
      <c r="D6122" s="61">
        <v>25517.55</v>
      </c>
    </row>
    <row r="6123" spans="2:4" s="5" customFormat="1" ht="25.5">
      <c r="B6123" s="21" t="s">
        <v>79</v>
      </c>
      <c r="C6123" s="33" t="s">
        <v>4216</v>
      </c>
      <c r="D6123" s="61">
        <v>21813.39</v>
      </c>
    </row>
    <row r="6124" spans="2:4" s="5" customFormat="1">
      <c r="B6124" s="21" t="s">
        <v>79</v>
      </c>
      <c r="C6124" s="33" t="s">
        <v>4217</v>
      </c>
      <c r="D6124" s="61">
        <v>29839.07</v>
      </c>
    </row>
    <row r="6125" spans="2:4" s="5" customFormat="1">
      <c r="B6125" s="21" t="s">
        <v>79</v>
      </c>
      <c r="C6125" s="33" t="s">
        <v>4218</v>
      </c>
      <c r="D6125" s="61">
        <v>39305.26</v>
      </c>
    </row>
    <row r="6126" spans="2:4" s="5" customFormat="1">
      <c r="B6126" s="21" t="s">
        <v>79</v>
      </c>
      <c r="C6126" s="33" t="s">
        <v>4219</v>
      </c>
      <c r="D6126" s="61">
        <v>23871.25</v>
      </c>
    </row>
    <row r="6127" spans="2:4" s="5" customFormat="1">
      <c r="B6127" s="21" t="s">
        <v>79</v>
      </c>
      <c r="C6127" s="33" t="s">
        <v>4220</v>
      </c>
      <c r="D6127" s="61">
        <v>25517.55</v>
      </c>
    </row>
    <row r="6128" spans="2:4" s="5" customFormat="1">
      <c r="B6128" s="21" t="s">
        <v>79</v>
      </c>
      <c r="C6128" s="33" t="s">
        <v>4221</v>
      </c>
      <c r="D6128" s="61">
        <v>3704.16</v>
      </c>
    </row>
    <row r="6129" spans="2:4" s="5" customFormat="1">
      <c r="B6129" s="21" t="s">
        <v>79</v>
      </c>
      <c r="C6129" s="33" t="s">
        <v>4222</v>
      </c>
      <c r="D6129" s="61">
        <v>26752.27</v>
      </c>
    </row>
    <row r="6130" spans="2:4" s="5" customFormat="1">
      <c r="B6130" s="21" t="s">
        <v>79</v>
      </c>
      <c r="C6130" s="33" t="s">
        <v>4223</v>
      </c>
      <c r="D6130" s="61">
        <v>20167.09</v>
      </c>
    </row>
    <row r="6131" spans="2:4" s="5" customFormat="1">
      <c r="B6131" s="21" t="s">
        <v>79</v>
      </c>
      <c r="C6131" s="33" t="s">
        <v>4224</v>
      </c>
      <c r="D6131" s="61">
        <v>4938.88</v>
      </c>
    </row>
    <row r="6132" spans="2:4" s="5" customFormat="1" ht="51">
      <c r="B6132" s="21" t="s">
        <v>79</v>
      </c>
      <c r="C6132" s="33" t="s">
        <v>4225</v>
      </c>
      <c r="D6132" s="61">
        <v>21267</v>
      </c>
    </row>
    <row r="6133" spans="2:4" s="5" customFormat="1" ht="51">
      <c r="B6133" s="21" t="s">
        <v>79</v>
      </c>
      <c r="C6133" s="33" t="s">
        <v>4226</v>
      </c>
      <c r="D6133" s="61">
        <v>7472.5</v>
      </c>
    </row>
    <row r="6134" spans="2:4" s="5" customFormat="1" ht="51">
      <c r="B6134" s="21" t="s">
        <v>79</v>
      </c>
      <c r="C6134" s="33" t="s">
        <v>4227</v>
      </c>
      <c r="D6134" s="61">
        <v>15668.6</v>
      </c>
    </row>
    <row r="6135" spans="2:4" s="5" customFormat="1" ht="25.5">
      <c r="B6135" s="21" t="s">
        <v>79</v>
      </c>
      <c r="C6135" s="33" t="s">
        <v>4228</v>
      </c>
      <c r="D6135" s="61">
        <v>14563.76</v>
      </c>
    </row>
    <row r="6136" spans="2:4" s="5" customFormat="1">
      <c r="B6136" s="21" t="s">
        <v>79</v>
      </c>
      <c r="C6136" s="33" t="s">
        <v>4229</v>
      </c>
      <c r="D6136" s="61">
        <v>16505.2</v>
      </c>
    </row>
    <row r="6137" spans="2:4" s="5" customFormat="1">
      <c r="B6137" s="21" t="s">
        <v>79</v>
      </c>
      <c r="C6137" s="33" t="s">
        <v>4230</v>
      </c>
      <c r="D6137" s="61">
        <v>18110.96</v>
      </c>
    </row>
    <row r="6138" spans="2:4" s="5" customFormat="1">
      <c r="B6138" s="21" t="s">
        <v>79</v>
      </c>
      <c r="C6138" s="33" t="s">
        <v>4231</v>
      </c>
      <c r="D6138" s="61">
        <v>15118.93</v>
      </c>
    </row>
    <row r="6139" spans="2:4" s="5" customFormat="1">
      <c r="B6139" s="21" t="s">
        <v>79</v>
      </c>
      <c r="C6139" s="33" t="s">
        <v>4232</v>
      </c>
      <c r="D6139" s="61">
        <v>35997.410000000003</v>
      </c>
    </row>
    <row r="6140" spans="2:4" s="5" customFormat="1">
      <c r="B6140" s="21" t="s">
        <v>79</v>
      </c>
      <c r="C6140" s="33" t="s">
        <v>4233</v>
      </c>
      <c r="D6140" s="61">
        <v>20158.55</v>
      </c>
    </row>
    <row r="6141" spans="2:4" s="5" customFormat="1">
      <c r="B6141" s="21" t="s">
        <v>79</v>
      </c>
      <c r="C6141" s="33" t="s">
        <v>4234</v>
      </c>
      <c r="D6141" s="61">
        <v>9179.34</v>
      </c>
    </row>
    <row r="6142" spans="2:4" s="5" customFormat="1">
      <c r="B6142" s="21" t="s">
        <v>79</v>
      </c>
      <c r="C6142" s="33" t="s">
        <v>4235</v>
      </c>
      <c r="D6142" s="61">
        <v>32397.67</v>
      </c>
    </row>
    <row r="6143" spans="2:4" s="5" customFormat="1">
      <c r="B6143" s="21" t="s">
        <v>79</v>
      </c>
      <c r="C6143" s="33" t="s">
        <v>4236</v>
      </c>
      <c r="D6143" s="61">
        <v>3599.74</v>
      </c>
    </row>
    <row r="6144" spans="2:4" s="5" customFormat="1">
      <c r="B6144" s="21" t="s">
        <v>79</v>
      </c>
      <c r="C6144" s="33" t="s">
        <v>4237</v>
      </c>
      <c r="D6144" s="61">
        <v>15838.86</v>
      </c>
    </row>
    <row r="6145" spans="2:4" s="5" customFormat="1">
      <c r="B6145" s="21" t="s">
        <v>79</v>
      </c>
      <c r="C6145" s="33" t="s">
        <v>4238</v>
      </c>
      <c r="D6145" s="61">
        <v>19798.57</v>
      </c>
    </row>
    <row r="6146" spans="2:4" s="5" customFormat="1">
      <c r="B6146" s="21" t="s">
        <v>79</v>
      </c>
      <c r="C6146" s="33" t="s">
        <v>4239</v>
      </c>
      <c r="D6146" s="61">
        <v>21546.05</v>
      </c>
    </row>
    <row r="6147" spans="2:4" s="5" customFormat="1">
      <c r="B6147" s="21" t="s">
        <v>79</v>
      </c>
      <c r="C6147" s="33" t="s">
        <v>4240</v>
      </c>
      <c r="D6147" s="61">
        <v>18905.3</v>
      </c>
    </row>
    <row r="6148" spans="2:4" s="5" customFormat="1" ht="25.5">
      <c r="B6148" s="21" t="s">
        <v>79</v>
      </c>
      <c r="C6148" s="33" t="s">
        <v>4241</v>
      </c>
      <c r="D6148" s="61">
        <v>23581.200000000001</v>
      </c>
    </row>
    <row r="6149" spans="2:4" s="5" customFormat="1">
      <c r="B6149" s="21" t="s">
        <v>79</v>
      </c>
      <c r="C6149" s="33" t="s">
        <v>4242</v>
      </c>
      <c r="D6149" s="61">
        <v>27159.23</v>
      </c>
    </row>
    <row r="6150" spans="2:4" s="5" customFormat="1">
      <c r="B6150" s="21" t="s">
        <v>79</v>
      </c>
      <c r="C6150" s="33" t="s">
        <v>4243</v>
      </c>
      <c r="D6150" s="61">
        <v>19680.599999999999</v>
      </c>
    </row>
    <row r="6151" spans="2:4" s="5" customFormat="1">
      <c r="B6151" s="21" t="s">
        <v>79</v>
      </c>
      <c r="C6151" s="33" t="s">
        <v>4244</v>
      </c>
      <c r="D6151" s="61">
        <v>1574.45</v>
      </c>
    </row>
    <row r="6152" spans="2:4" s="5" customFormat="1">
      <c r="B6152" s="21" t="s">
        <v>79</v>
      </c>
      <c r="C6152" s="33" t="s">
        <v>4245</v>
      </c>
      <c r="D6152" s="61">
        <v>26372.01</v>
      </c>
    </row>
    <row r="6153" spans="2:4" s="5" customFormat="1">
      <c r="B6153" s="21" t="s">
        <v>79</v>
      </c>
      <c r="C6153" s="33" t="s">
        <v>4246</v>
      </c>
      <c r="D6153" s="61">
        <v>4329.7299999999996</v>
      </c>
    </row>
    <row r="6154" spans="2:4" s="5" customFormat="1">
      <c r="B6154" s="21" t="s">
        <v>79</v>
      </c>
      <c r="C6154" s="33" t="s">
        <v>4247</v>
      </c>
      <c r="D6154" s="61">
        <v>1574.45</v>
      </c>
    </row>
    <row r="6155" spans="2:4" s="5" customFormat="1">
      <c r="B6155" s="21" t="s">
        <v>79</v>
      </c>
      <c r="C6155" s="33" t="s">
        <v>4248</v>
      </c>
      <c r="D6155" s="61">
        <v>4132.93</v>
      </c>
    </row>
    <row r="6156" spans="2:4" s="5" customFormat="1">
      <c r="B6156" s="21" t="s">
        <v>79</v>
      </c>
      <c r="C6156" s="33" t="s">
        <v>4249</v>
      </c>
      <c r="D6156" s="61">
        <v>1574.45</v>
      </c>
    </row>
    <row r="6157" spans="2:4" s="5" customFormat="1">
      <c r="B6157" s="21" t="s">
        <v>79</v>
      </c>
      <c r="C6157" s="33" t="s">
        <v>4250</v>
      </c>
      <c r="D6157" s="61">
        <v>9446.69</v>
      </c>
    </row>
    <row r="6158" spans="2:4" s="5" customFormat="1">
      <c r="B6158" s="21" t="s">
        <v>79</v>
      </c>
      <c r="C6158" s="33" t="s">
        <v>4251</v>
      </c>
      <c r="D6158" s="61">
        <v>10037.11</v>
      </c>
    </row>
    <row r="6159" spans="2:4" s="5" customFormat="1">
      <c r="B6159" s="21" t="s">
        <v>79</v>
      </c>
      <c r="C6159" s="33" t="s">
        <v>4252</v>
      </c>
      <c r="D6159" s="61">
        <v>1968.06</v>
      </c>
    </row>
    <row r="6160" spans="2:4" s="5" customFormat="1">
      <c r="B6160" s="21" t="s">
        <v>79</v>
      </c>
      <c r="C6160" s="33" t="s">
        <v>4253</v>
      </c>
      <c r="D6160" s="61">
        <v>7884.92</v>
      </c>
    </row>
    <row r="6161" spans="2:4" s="5" customFormat="1" ht="33.75" customHeight="1">
      <c r="B6161" s="21" t="s">
        <v>79</v>
      </c>
      <c r="C6161" s="72" t="s">
        <v>4254</v>
      </c>
      <c r="D6161" s="61">
        <v>7464600</v>
      </c>
    </row>
    <row r="6162" spans="2:4" s="5" customFormat="1">
      <c r="B6162" s="21" t="s">
        <v>79</v>
      </c>
      <c r="C6162" s="33" t="s">
        <v>4255</v>
      </c>
      <c r="D6162" s="61">
        <v>35902.300000000003</v>
      </c>
    </row>
    <row r="6163" spans="2:4" s="5" customFormat="1">
      <c r="B6163" s="21" t="s">
        <v>79</v>
      </c>
      <c r="C6163" s="33" t="s">
        <v>4256</v>
      </c>
      <c r="D6163" s="61">
        <v>10257.799999999999</v>
      </c>
    </row>
    <row r="6164" spans="2:4" s="5" customFormat="1">
      <c r="B6164" s="21" t="s">
        <v>79</v>
      </c>
      <c r="C6164" s="33" t="s">
        <v>4257</v>
      </c>
      <c r="D6164" s="61">
        <v>21541.38</v>
      </c>
    </row>
    <row r="6165" spans="2:4" s="5" customFormat="1">
      <c r="B6165" s="21" t="s">
        <v>79</v>
      </c>
      <c r="C6165" s="33" t="s">
        <v>4258</v>
      </c>
      <c r="D6165" s="61">
        <v>20515.599999999999</v>
      </c>
    </row>
    <row r="6166" spans="2:4" s="5" customFormat="1">
      <c r="B6166" s="21" t="s">
        <v>79</v>
      </c>
      <c r="C6166" s="33" t="s">
        <v>4259</v>
      </c>
      <c r="D6166" s="61">
        <v>25644.5</v>
      </c>
    </row>
    <row r="6167" spans="2:4" s="5" customFormat="1">
      <c r="B6167" s="21" t="s">
        <v>79</v>
      </c>
      <c r="C6167" s="33" t="s">
        <v>4260</v>
      </c>
      <c r="D6167" s="61">
        <v>51289</v>
      </c>
    </row>
    <row r="6168" spans="2:4" s="5" customFormat="1">
      <c r="B6168" s="21" t="s">
        <v>79</v>
      </c>
      <c r="C6168" s="33" t="s">
        <v>4261</v>
      </c>
      <c r="D6168" s="61">
        <v>23592.34</v>
      </c>
    </row>
    <row r="6169" spans="2:4" s="5" customFormat="1">
      <c r="B6169" s="21" t="s">
        <v>79</v>
      </c>
      <c r="C6169" s="33" t="s">
        <v>4262</v>
      </c>
      <c r="D6169" s="61">
        <v>35902.300000000003</v>
      </c>
    </row>
    <row r="6170" spans="2:4" s="5" customFormat="1">
      <c r="B6170" s="21" t="s">
        <v>79</v>
      </c>
      <c r="C6170" s="33" t="s">
        <v>4263</v>
      </c>
      <c r="D6170" s="61">
        <v>11027.14</v>
      </c>
    </row>
    <row r="6171" spans="2:4" s="5" customFormat="1">
      <c r="B6171" s="21" t="s">
        <v>79</v>
      </c>
      <c r="C6171" s="33" t="s">
        <v>4264</v>
      </c>
      <c r="D6171" s="61">
        <v>23336.5</v>
      </c>
    </row>
    <row r="6172" spans="2:4" s="5" customFormat="1">
      <c r="B6172" s="21" t="s">
        <v>79</v>
      </c>
      <c r="C6172" s="33" t="s">
        <v>4265</v>
      </c>
      <c r="D6172" s="61">
        <v>13847.46</v>
      </c>
    </row>
    <row r="6173" spans="2:4" s="5" customFormat="1">
      <c r="B6173" s="21" t="s">
        <v>79</v>
      </c>
      <c r="C6173" s="33" t="s">
        <v>4266</v>
      </c>
      <c r="D6173" s="61">
        <v>15386.7</v>
      </c>
    </row>
    <row r="6174" spans="2:4" s="5" customFormat="1" ht="38.25">
      <c r="B6174" s="21" t="s">
        <v>79</v>
      </c>
      <c r="C6174" s="33" t="s">
        <v>4267</v>
      </c>
      <c r="D6174" s="61">
        <v>63621.89</v>
      </c>
    </row>
    <row r="6175" spans="2:4" s="5" customFormat="1">
      <c r="B6175" s="21" t="s">
        <v>79</v>
      </c>
      <c r="C6175" s="33" t="s">
        <v>4268</v>
      </c>
      <c r="D6175" s="61">
        <v>20518.52</v>
      </c>
    </row>
    <row r="6176" spans="2:4" s="5" customFormat="1">
      <c r="B6176" s="21" t="s">
        <v>79</v>
      </c>
      <c r="C6176" s="33" t="s">
        <v>4269</v>
      </c>
      <c r="D6176" s="61">
        <v>4499.68</v>
      </c>
    </row>
    <row r="6177" spans="1:10" s="5" customFormat="1">
      <c r="B6177" s="21" t="s">
        <v>79</v>
      </c>
      <c r="C6177" s="33" t="s">
        <v>4270</v>
      </c>
      <c r="D6177" s="61">
        <v>38877.21</v>
      </c>
    </row>
    <row r="6178" spans="1:10">
      <c r="B6178" s="21"/>
      <c r="C6178" s="29" t="s">
        <v>4271</v>
      </c>
      <c r="D6178" s="13">
        <f>SUM(D6079:D6177)</f>
        <v>10510471.830000004</v>
      </c>
    </row>
    <row r="6179" spans="1:10">
      <c r="B6179" s="6" t="s">
        <v>7</v>
      </c>
      <c r="C6179" s="6" t="s">
        <v>4273</v>
      </c>
      <c r="D6179" s="86">
        <f>D75+D128+D6038+D6064+D6078+D6178-0.37</f>
        <v>2211785999.0790005</v>
      </c>
    </row>
    <row r="6182" spans="1:10" customFormat="1" ht="15">
      <c r="D6182" s="14"/>
      <c r="H6182" s="15"/>
      <c r="J6182" s="15"/>
    </row>
    <row r="6183" spans="1:10" customFormat="1" ht="15">
      <c r="D6183" s="14"/>
      <c r="H6183" s="15"/>
      <c r="J6183" s="15"/>
    </row>
    <row r="6184" spans="1:10" customFormat="1" ht="15">
      <c r="D6184" s="1"/>
      <c r="H6184" s="15"/>
      <c r="J6184" s="15"/>
    </row>
    <row r="6185" spans="1:10" customFormat="1" ht="15">
      <c r="C6185" s="16" t="s">
        <v>81</v>
      </c>
      <c r="D6185" s="16" t="s">
        <v>82</v>
      </c>
      <c r="G6185" s="1"/>
      <c r="H6185" s="15"/>
      <c r="J6185" s="15"/>
    </row>
    <row r="6186" spans="1:10" customFormat="1" ht="15">
      <c r="C6186" s="16" t="s">
        <v>83</v>
      </c>
      <c r="D6186" s="16" t="s">
        <v>84</v>
      </c>
      <c r="G6186" s="1"/>
      <c r="H6186" s="15"/>
      <c r="J6186" s="15"/>
    </row>
    <row r="6187" spans="1:10" customFormat="1" ht="15">
      <c r="C6187" s="16" t="s">
        <v>85</v>
      </c>
      <c r="D6187" s="16" t="s">
        <v>86</v>
      </c>
      <c r="G6187" s="1"/>
      <c r="H6187" s="15"/>
      <c r="J6187" s="15"/>
    </row>
    <row r="6188" spans="1:10" customFormat="1" ht="15">
      <c r="A6188" s="17"/>
      <c r="B6188" s="17"/>
      <c r="C6188" s="17"/>
      <c r="D6188" s="18"/>
      <c r="E6188" s="17"/>
      <c r="H6188" s="15"/>
      <c r="J6188" s="15"/>
    </row>
    <row r="6189" spans="1:10" customFormat="1" ht="15">
      <c r="A6189" s="17"/>
      <c r="B6189" s="17"/>
      <c r="C6189" s="17"/>
      <c r="D6189" s="18"/>
      <c r="H6189" s="15"/>
      <c r="J6189" s="15"/>
    </row>
    <row r="6190" spans="1:10" customFormat="1" ht="15">
      <c r="A6190" s="17"/>
      <c r="B6190" s="17"/>
      <c r="C6190" s="16" t="s">
        <v>87</v>
      </c>
      <c r="E6190" s="1"/>
      <c r="F6190" s="1"/>
      <c r="G6190" s="16"/>
      <c r="H6190" s="15"/>
      <c r="J6190" s="15"/>
    </row>
    <row r="6191" spans="1:10" customFormat="1" ht="15">
      <c r="C6191" s="16" t="s">
        <v>88</v>
      </c>
      <c r="D6191" s="16"/>
      <c r="E6191" s="1"/>
      <c r="F6191" s="1"/>
      <c r="H6191" s="15"/>
      <c r="J6191" s="15"/>
    </row>
    <row r="6192" spans="1:10" customFormat="1" ht="16.5" customHeight="1">
      <c r="C6192" s="75" t="s">
        <v>89</v>
      </c>
      <c r="D6192" s="75"/>
      <c r="E6192" s="1"/>
      <c r="F6192" s="1"/>
      <c r="J6192" s="15"/>
    </row>
    <row r="6193" spans="4:10" customFormat="1" ht="15">
      <c r="D6193" s="14"/>
      <c r="J6193" s="15"/>
    </row>
  </sheetData>
  <mergeCells count="22">
    <mergeCell ref="C2:D2"/>
    <mergeCell ref="B3:D3"/>
    <mergeCell ref="B4:D4"/>
    <mergeCell ref="G4321:I4321"/>
    <mergeCell ref="H4323:J4323"/>
    <mergeCell ref="G4324:I4324"/>
    <mergeCell ref="G4327:I4327"/>
    <mergeCell ref="F4355:G4355"/>
    <mergeCell ref="H4355:J4355"/>
    <mergeCell ref="F4360:G4360"/>
    <mergeCell ref="H4360:J4360"/>
    <mergeCell ref="F4365:G4365"/>
    <mergeCell ref="H4365:J4365"/>
    <mergeCell ref="F4370:G4370"/>
    <mergeCell ref="H4370:J4370"/>
    <mergeCell ref="F4375:G4375"/>
    <mergeCell ref="H4375:J4375"/>
    <mergeCell ref="F4380:G4380"/>
    <mergeCell ref="H4380:J4380"/>
    <mergeCell ref="F4385:G4385"/>
    <mergeCell ref="H4385:J4385"/>
    <mergeCell ref="C6192:D6192"/>
  </mergeCells>
  <pageMargins left="0.70866141732283472" right="0.51181102362204722" top="0.55118110236220474" bottom="0.55118110236220474" header="0.31496062992125984" footer="0.31496062992125984"/>
  <pageSetup scale="68" fitToHeight="0" orientation="portrait" r:id="rId1"/>
  <drawing r:id="rId2"/>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baseColWidth="10"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baseColWidth="10"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62-AICO-02 Bienes Inmuebles </vt:lpstr>
      <vt:lpstr>Hoja2</vt:lpstr>
      <vt:lpstr>Hoja3</vt:lpstr>
      <vt:lpstr>'62-AICO-02 Bienes Inmuebles '!Área_de_impresión</vt:lpstr>
      <vt:lpstr>'62-AICO-02 Bienes Inmuebles '!Títulos_a_imprimir</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Interapas</dc:creator>
  <cp:lastModifiedBy>Interapas</cp:lastModifiedBy>
  <cp:lastPrinted>2022-03-01T19:06:11Z</cp:lastPrinted>
  <dcterms:created xsi:type="dcterms:W3CDTF">2022-03-01T16:04:26Z</dcterms:created>
  <dcterms:modified xsi:type="dcterms:W3CDTF">2022-03-01T19:33:18Z</dcterms:modified>
</cp:coreProperties>
</file>